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12" windowWidth="9720" windowHeight="5520"/>
  </bookViews>
  <sheets>
    <sheet name="Statistics" sheetId="1" r:id="rId1"/>
    <sheet name="Raw Data" sheetId="2" r:id="rId2"/>
  </sheets>
  <definedNames>
    <definedName name="_1st_Level">Statistics!#REF!</definedName>
    <definedName name="_2nd_Level">Statistics!#REF!</definedName>
    <definedName name="_xlnm._FilterDatabase" localSheetId="0" hidden="1">Statistics!$B$152:$AP$193</definedName>
    <definedName name="_xlnm.Print_Area" localSheetId="0">Statistics!$B$94:$AP$135</definedName>
    <definedName name="_xlnm.Print_Titles" localSheetId="0">Statistics!$B:$B</definedName>
    <definedName name="SortBlock">#REF!</definedName>
  </definedNames>
  <calcPr calcId="125725" fullCalcOnLoad="1"/>
</workbook>
</file>

<file path=xl/calcChain.xml><?xml version="1.0" encoding="utf-8"?>
<calcChain xmlns="http://schemas.openxmlformats.org/spreadsheetml/2006/main">
  <c r="C83" i="1"/>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97"/>
  <c r="C97"/>
  <c r="B98"/>
  <c r="C98"/>
  <c r="D98"/>
  <c r="B99"/>
  <c r="C99"/>
  <c r="D99"/>
  <c r="E99"/>
  <c r="B100"/>
  <c r="C100"/>
  <c r="D100"/>
  <c r="E100"/>
  <c r="F100"/>
  <c r="B101"/>
  <c r="C101"/>
  <c r="D101"/>
  <c r="E101"/>
  <c r="F101"/>
  <c r="G101"/>
  <c r="B102"/>
  <c r="C102"/>
  <c r="D102"/>
  <c r="E102"/>
  <c r="F102"/>
  <c r="G102"/>
  <c r="H102"/>
  <c r="B103"/>
  <c r="C103"/>
  <c r="D103"/>
  <c r="E103"/>
  <c r="F103"/>
  <c r="G103"/>
  <c r="H103"/>
  <c r="I103"/>
  <c r="B104"/>
  <c r="C104"/>
  <c r="D104"/>
  <c r="E104"/>
  <c r="F104"/>
  <c r="G104"/>
  <c r="H104"/>
  <c r="I104"/>
  <c r="J104"/>
  <c r="B105"/>
  <c r="C105"/>
  <c r="D105"/>
  <c r="E105"/>
  <c r="F105"/>
  <c r="G105"/>
  <c r="H105"/>
  <c r="I105"/>
  <c r="J105"/>
  <c r="K105"/>
  <c r="B106"/>
  <c r="C106"/>
  <c r="D106"/>
  <c r="E106"/>
  <c r="F106"/>
  <c r="G106"/>
  <c r="H106"/>
  <c r="I106"/>
  <c r="J106"/>
  <c r="K106"/>
  <c r="L106"/>
  <c r="B107"/>
  <c r="C107"/>
  <c r="D107"/>
  <c r="E107"/>
  <c r="F107"/>
  <c r="G107"/>
  <c r="H107"/>
  <c r="I107"/>
  <c r="J107"/>
  <c r="K107"/>
  <c r="L107"/>
  <c r="M107"/>
  <c r="B108"/>
  <c r="C108"/>
  <c r="D108"/>
  <c r="E108"/>
  <c r="F108"/>
  <c r="G108"/>
  <c r="H108"/>
  <c r="I108"/>
  <c r="J108"/>
  <c r="K108"/>
  <c r="L108"/>
  <c r="M108"/>
  <c r="N108"/>
  <c r="B109"/>
  <c r="C109"/>
  <c r="D109"/>
  <c r="E109"/>
  <c r="F109"/>
  <c r="G109"/>
  <c r="H109"/>
  <c r="I109"/>
  <c r="J109"/>
  <c r="K109"/>
  <c r="L109"/>
  <c r="M109"/>
  <c r="N109"/>
  <c r="O109"/>
  <c r="B110"/>
  <c r="C110"/>
  <c r="D110"/>
  <c r="E110"/>
  <c r="F110"/>
  <c r="G110"/>
  <c r="H110"/>
  <c r="I110"/>
  <c r="J110"/>
  <c r="K110"/>
  <c r="L110"/>
  <c r="M110"/>
  <c r="N110"/>
  <c r="O110"/>
  <c r="P110"/>
  <c r="B111"/>
  <c r="C111"/>
  <c r="D111"/>
  <c r="E111"/>
  <c r="F111"/>
  <c r="G111"/>
  <c r="H111"/>
  <c r="I111"/>
  <c r="J111"/>
  <c r="K111"/>
  <c r="L111"/>
  <c r="M111"/>
  <c r="N111"/>
  <c r="O111"/>
  <c r="P111"/>
  <c r="Q111"/>
  <c r="B112"/>
  <c r="C112"/>
  <c r="D112"/>
  <c r="E112"/>
  <c r="F112"/>
  <c r="G112"/>
  <c r="H112"/>
  <c r="I112"/>
  <c r="J112"/>
  <c r="K112"/>
  <c r="L112"/>
  <c r="M112"/>
  <c r="N112"/>
  <c r="O112"/>
  <c r="P112"/>
  <c r="Q112"/>
  <c r="R112"/>
  <c r="B113"/>
  <c r="C113"/>
  <c r="D113"/>
  <c r="E113"/>
  <c r="F113"/>
  <c r="G113"/>
  <c r="H113"/>
  <c r="I113"/>
  <c r="J113"/>
  <c r="K113"/>
  <c r="L113"/>
  <c r="M113"/>
  <c r="N113"/>
  <c r="O113"/>
  <c r="P113"/>
  <c r="Q113"/>
  <c r="R113"/>
  <c r="S113"/>
  <c r="B114"/>
  <c r="C114"/>
  <c r="D114"/>
  <c r="E114"/>
  <c r="F114"/>
  <c r="G114"/>
  <c r="H114"/>
  <c r="I114"/>
  <c r="J114"/>
  <c r="K114"/>
  <c r="L114"/>
  <c r="M114"/>
  <c r="N114"/>
  <c r="O114"/>
  <c r="P114"/>
  <c r="Q114"/>
  <c r="R114"/>
  <c r="S114"/>
  <c r="T114"/>
  <c r="B115"/>
  <c r="C115"/>
  <c r="D115"/>
  <c r="E115"/>
  <c r="F115"/>
  <c r="G115"/>
  <c r="H115"/>
  <c r="I115"/>
  <c r="J115"/>
  <c r="K115"/>
  <c r="L115"/>
  <c r="M115"/>
  <c r="N115"/>
  <c r="O115"/>
  <c r="P115"/>
  <c r="Q115"/>
  <c r="R115"/>
  <c r="S115"/>
  <c r="T115"/>
  <c r="U115"/>
  <c r="B116"/>
  <c r="C116"/>
  <c r="D116"/>
  <c r="E116"/>
  <c r="F116"/>
  <c r="G116"/>
  <c r="H116"/>
  <c r="I116"/>
  <c r="J116"/>
  <c r="K116"/>
  <c r="L116"/>
  <c r="M116"/>
  <c r="N116"/>
  <c r="O116"/>
  <c r="P116"/>
  <c r="Q116"/>
  <c r="R116"/>
  <c r="S116"/>
  <c r="T116"/>
  <c r="U116"/>
  <c r="V116"/>
  <c r="B117"/>
  <c r="C117"/>
  <c r="D117"/>
  <c r="E117"/>
  <c r="F117"/>
  <c r="G117"/>
  <c r="H117"/>
  <c r="I117"/>
  <c r="J117"/>
  <c r="K117"/>
  <c r="L117"/>
  <c r="M117"/>
  <c r="N117"/>
  <c r="O117"/>
  <c r="P117"/>
  <c r="Q117"/>
  <c r="R117"/>
  <c r="S117"/>
  <c r="T117"/>
  <c r="U117"/>
  <c r="V117"/>
  <c r="W117"/>
  <c r="B118"/>
  <c r="C118"/>
  <c r="D118"/>
  <c r="E118"/>
  <c r="F118"/>
  <c r="G118"/>
  <c r="H118"/>
  <c r="I118"/>
  <c r="J118"/>
  <c r="K118"/>
  <c r="L118"/>
  <c r="M118"/>
  <c r="N118"/>
  <c r="O118"/>
  <c r="P118"/>
  <c r="Q118"/>
  <c r="R118"/>
  <c r="S118"/>
  <c r="T118"/>
  <c r="U118"/>
  <c r="V118"/>
  <c r="W118"/>
  <c r="X118"/>
  <c r="B119"/>
  <c r="C119"/>
  <c r="D119"/>
  <c r="E119"/>
  <c r="F119"/>
  <c r="G119"/>
  <c r="H119"/>
  <c r="I119"/>
  <c r="J119"/>
  <c r="K119"/>
  <c r="L119"/>
  <c r="M119"/>
  <c r="N119"/>
  <c r="O119"/>
  <c r="P119"/>
  <c r="Q119"/>
  <c r="R119"/>
  <c r="S119"/>
  <c r="T119"/>
  <c r="U119"/>
  <c r="V119"/>
  <c r="W119"/>
  <c r="X119"/>
  <c r="Y119"/>
  <c r="B120"/>
  <c r="C120"/>
  <c r="D120"/>
  <c r="E120"/>
  <c r="F120"/>
  <c r="G120"/>
  <c r="H120"/>
  <c r="I120"/>
  <c r="J120"/>
  <c r="K120"/>
  <c r="L120"/>
  <c r="M120"/>
  <c r="N120"/>
  <c r="O120"/>
  <c r="P120"/>
  <c r="Q120"/>
  <c r="R120"/>
  <c r="S120"/>
  <c r="T120"/>
  <c r="U120"/>
  <c r="V120"/>
  <c r="W120"/>
  <c r="X120"/>
  <c r="Y120"/>
  <c r="Z120"/>
  <c r="B121"/>
  <c r="C121"/>
  <c r="D121"/>
  <c r="E121"/>
  <c r="F121"/>
  <c r="G121"/>
  <c r="H121"/>
  <c r="I121"/>
  <c r="J121"/>
  <c r="K121"/>
  <c r="L121"/>
  <c r="M121"/>
  <c r="N121"/>
  <c r="O121"/>
  <c r="P121"/>
  <c r="Q121"/>
  <c r="R121"/>
  <c r="S121"/>
  <c r="T121"/>
  <c r="U121"/>
  <c r="V121"/>
  <c r="W121"/>
  <c r="X121"/>
  <c r="Y121"/>
  <c r="Z121"/>
  <c r="AA121"/>
  <c r="B122"/>
  <c r="C122"/>
  <c r="D122"/>
  <c r="E122"/>
  <c r="F122"/>
  <c r="G122"/>
  <c r="H122"/>
  <c r="I122"/>
  <c r="J122"/>
  <c r="K122"/>
  <c r="L122"/>
  <c r="M122"/>
  <c r="N122"/>
  <c r="O122"/>
  <c r="P122"/>
  <c r="Q122"/>
  <c r="R122"/>
  <c r="S122"/>
  <c r="T122"/>
  <c r="U122"/>
  <c r="V122"/>
  <c r="W122"/>
  <c r="X122"/>
  <c r="Y122"/>
  <c r="Z122"/>
  <c r="AA122"/>
  <c r="AB122"/>
  <c r="B123"/>
  <c r="C123"/>
  <c r="D123"/>
  <c r="E123"/>
  <c r="F123"/>
  <c r="G123"/>
  <c r="H123"/>
  <c r="I123"/>
  <c r="J123"/>
  <c r="K123"/>
  <c r="L123"/>
  <c r="M123"/>
  <c r="N123"/>
  <c r="O123"/>
  <c r="P123"/>
  <c r="Q123"/>
  <c r="R123"/>
  <c r="S123"/>
  <c r="T123"/>
  <c r="U123"/>
  <c r="V123"/>
  <c r="W123"/>
  <c r="X123"/>
  <c r="Y123"/>
  <c r="Z123"/>
  <c r="AA123"/>
  <c r="AB123"/>
  <c r="AC123"/>
  <c r="B124"/>
  <c r="C124"/>
  <c r="D124"/>
  <c r="E124"/>
  <c r="F124"/>
  <c r="G124"/>
  <c r="H124"/>
  <c r="I124"/>
  <c r="J124"/>
  <c r="K124"/>
  <c r="L124"/>
  <c r="M124"/>
  <c r="N124"/>
  <c r="O124"/>
  <c r="P124"/>
  <c r="Q124"/>
  <c r="R124"/>
  <c r="S124"/>
  <c r="T124"/>
  <c r="U124"/>
  <c r="V124"/>
  <c r="W124"/>
  <c r="X124"/>
  <c r="Y124"/>
  <c r="Z124"/>
  <c r="AA124"/>
  <c r="AB124"/>
  <c r="AC124"/>
  <c r="AD124"/>
  <c r="B125"/>
  <c r="C125"/>
  <c r="D125"/>
  <c r="E125"/>
  <c r="F125"/>
  <c r="G125"/>
  <c r="H125"/>
  <c r="I125"/>
  <c r="J125"/>
  <c r="K125"/>
  <c r="L125"/>
  <c r="M125"/>
  <c r="N125"/>
  <c r="O125"/>
  <c r="P125"/>
  <c r="Q125"/>
  <c r="R125"/>
  <c r="S125"/>
  <c r="T125"/>
  <c r="U125"/>
  <c r="V125"/>
  <c r="W125"/>
  <c r="X125"/>
  <c r="Y125"/>
  <c r="Z125"/>
  <c r="AA125"/>
  <c r="AB125"/>
  <c r="AC125"/>
  <c r="AD125"/>
  <c r="AE125"/>
  <c r="B126"/>
  <c r="C126"/>
  <c r="D126"/>
  <c r="E126"/>
  <c r="F126"/>
  <c r="G126"/>
  <c r="H126"/>
  <c r="I126"/>
  <c r="J126"/>
  <c r="K126"/>
  <c r="L126"/>
  <c r="M126"/>
  <c r="N126"/>
  <c r="O126"/>
  <c r="P126"/>
  <c r="Q126"/>
  <c r="R126"/>
  <c r="S126"/>
  <c r="T126"/>
  <c r="U126"/>
  <c r="V126"/>
  <c r="W126"/>
  <c r="X126"/>
  <c r="Y126"/>
  <c r="Z126"/>
  <c r="AA126"/>
  <c r="AB126"/>
  <c r="AC126"/>
  <c r="AD126"/>
  <c r="AE126"/>
  <c r="AF126"/>
  <c r="B127"/>
  <c r="C127"/>
  <c r="D127"/>
  <c r="E127"/>
  <c r="F127"/>
  <c r="G127"/>
  <c r="H127"/>
  <c r="I127"/>
  <c r="J127"/>
  <c r="K127"/>
  <c r="L127"/>
  <c r="M127"/>
  <c r="N127"/>
  <c r="O127"/>
  <c r="P127"/>
  <c r="Q127"/>
  <c r="R127"/>
  <c r="S127"/>
  <c r="T127"/>
  <c r="U127"/>
  <c r="V127"/>
  <c r="W127"/>
  <c r="X127"/>
  <c r="Y127"/>
  <c r="Z127"/>
  <c r="AA127"/>
  <c r="AB127"/>
  <c r="AC127"/>
  <c r="AD127"/>
  <c r="AE127"/>
  <c r="AF127"/>
  <c r="AG127"/>
  <c r="B128"/>
  <c r="C128"/>
  <c r="D128"/>
  <c r="E128"/>
  <c r="F128"/>
  <c r="G128"/>
  <c r="H128"/>
  <c r="I128"/>
  <c r="J128"/>
  <c r="K128"/>
  <c r="L128"/>
  <c r="M128"/>
  <c r="N128"/>
  <c r="O128"/>
  <c r="P128"/>
  <c r="Q128"/>
  <c r="R128"/>
  <c r="S128"/>
  <c r="T128"/>
  <c r="U128"/>
  <c r="V128"/>
  <c r="W128"/>
  <c r="X128"/>
  <c r="Y128"/>
  <c r="Z128"/>
  <c r="AA128"/>
  <c r="AB128"/>
  <c r="AC128"/>
  <c r="AD128"/>
  <c r="AE128"/>
  <c r="AF128"/>
  <c r="AG128"/>
  <c r="AH128"/>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B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B154"/>
  <c r="C154"/>
  <c r="B155"/>
  <c r="C155"/>
  <c r="D155"/>
  <c r="B156"/>
  <c r="C156"/>
  <c r="D156"/>
  <c r="E156"/>
  <c r="B157"/>
  <c r="C157"/>
  <c r="D157"/>
  <c r="E157"/>
  <c r="F157"/>
  <c r="B158"/>
  <c r="C158"/>
  <c r="D158"/>
  <c r="E158"/>
  <c r="F158"/>
  <c r="G158"/>
  <c r="B159"/>
  <c r="C159"/>
  <c r="D159"/>
  <c r="E159"/>
  <c r="F159"/>
  <c r="G159"/>
  <c r="H159"/>
  <c r="B160"/>
  <c r="C160"/>
  <c r="D160"/>
  <c r="E160"/>
  <c r="F160"/>
  <c r="G160"/>
  <c r="H160"/>
  <c r="I160"/>
  <c r="B161"/>
  <c r="C161"/>
  <c r="D161"/>
  <c r="E161"/>
  <c r="F161"/>
  <c r="G161"/>
  <c r="H161"/>
  <c r="I161"/>
  <c r="J161"/>
  <c r="B162"/>
  <c r="C162"/>
  <c r="D162"/>
  <c r="E162"/>
  <c r="F162"/>
  <c r="G162"/>
  <c r="H162"/>
  <c r="I162"/>
  <c r="J162"/>
  <c r="K162"/>
  <c r="B163"/>
  <c r="C163"/>
  <c r="D163"/>
  <c r="E163"/>
  <c r="F163"/>
  <c r="G163"/>
  <c r="H163"/>
  <c r="I163"/>
  <c r="J163"/>
  <c r="K163"/>
  <c r="L163"/>
  <c r="B164"/>
  <c r="C164"/>
  <c r="D164"/>
  <c r="E164"/>
  <c r="F164"/>
  <c r="G164"/>
  <c r="H164"/>
  <c r="I164"/>
  <c r="J164"/>
  <c r="K164"/>
  <c r="L164"/>
  <c r="M164"/>
  <c r="B165"/>
  <c r="C165"/>
  <c r="D165"/>
  <c r="E165"/>
  <c r="F165"/>
  <c r="G165"/>
  <c r="H165"/>
  <c r="I165"/>
  <c r="J165"/>
  <c r="K165"/>
  <c r="L165"/>
  <c r="M165"/>
  <c r="N165"/>
  <c r="B166"/>
  <c r="C166"/>
  <c r="D166"/>
  <c r="E166"/>
  <c r="F166"/>
  <c r="G166"/>
  <c r="H166"/>
  <c r="I166"/>
  <c r="J166"/>
  <c r="K166"/>
  <c r="L166"/>
  <c r="M166"/>
  <c r="N166"/>
  <c r="O166"/>
  <c r="B167"/>
  <c r="C167"/>
  <c r="D167"/>
  <c r="E167"/>
  <c r="F167"/>
  <c r="G167"/>
  <c r="H167"/>
  <c r="I167"/>
  <c r="J167"/>
  <c r="K167"/>
  <c r="L167"/>
  <c r="M167"/>
  <c r="N167"/>
  <c r="O167"/>
  <c r="P167"/>
  <c r="B168"/>
  <c r="C168"/>
  <c r="D168"/>
  <c r="E168"/>
  <c r="F168"/>
  <c r="G168"/>
  <c r="H168"/>
  <c r="I168"/>
  <c r="J168"/>
  <c r="K168"/>
  <c r="L168"/>
  <c r="M168"/>
  <c r="N168"/>
  <c r="O168"/>
  <c r="P168"/>
  <c r="Q168"/>
  <c r="B169"/>
  <c r="C169"/>
  <c r="D169"/>
  <c r="E169"/>
  <c r="F169"/>
  <c r="G169"/>
  <c r="H169"/>
  <c r="I169"/>
  <c r="J169"/>
  <c r="K169"/>
  <c r="L169"/>
  <c r="M169"/>
  <c r="N169"/>
  <c r="O169"/>
  <c r="P169"/>
  <c r="Q169"/>
  <c r="R169"/>
  <c r="B170"/>
  <c r="C170"/>
  <c r="D170"/>
  <c r="E170"/>
  <c r="F170"/>
  <c r="G170"/>
  <c r="H170"/>
  <c r="I170"/>
  <c r="J170"/>
  <c r="K170"/>
  <c r="L170"/>
  <c r="M170"/>
  <c r="N170"/>
  <c r="O170"/>
  <c r="P170"/>
  <c r="Q170"/>
  <c r="R170"/>
  <c r="S170"/>
  <c r="B171"/>
  <c r="C171"/>
  <c r="D171"/>
  <c r="E171"/>
  <c r="F171"/>
  <c r="G171"/>
  <c r="H171"/>
  <c r="I171"/>
  <c r="J171"/>
  <c r="K171"/>
  <c r="L171"/>
  <c r="M171"/>
  <c r="N171"/>
  <c r="O171"/>
  <c r="P171"/>
  <c r="Q171"/>
  <c r="R171"/>
  <c r="S171"/>
  <c r="T171"/>
  <c r="B172"/>
  <c r="C172"/>
  <c r="D172"/>
  <c r="E172"/>
  <c r="F172"/>
  <c r="G172"/>
  <c r="H172"/>
  <c r="I172"/>
  <c r="J172"/>
  <c r="K172"/>
  <c r="L172"/>
  <c r="M172"/>
  <c r="N172"/>
  <c r="O172"/>
  <c r="P172"/>
  <c r="Q172"/>
  <c r="R172"/>
  <c r="S172"/>
  <c r="T172"/>
  <c r="U172"/>
  <c r="B173"/>
  <c r="C173"/>
  <c r="D173"/>
  <c r="E173"/>
  <c r="F173"/>
  <c r="G173"/>
  <c r="H173"/>
  <c r="I173"/>
  <c r="J173"/>
  <c r="K173"/>
  <c r="L173"/>
  <c r="M173"/>
  <c r="N173"/>
  <c r="O173"/>
  <c r="P173"/>
  <c r="Q173"/>
  <c r="R173"/>
  <c r="S173"/>
  <c r="T173"/>
  <c r="U173"/>
  <c r="V173"/>
  <c r="B174"/>
  <c r="C174"/>
  <c r="D174"/>
  <c r="E174"/>
  <c r="F174"/>
  <c r="G174"/>
  <c r="H174"/>
  <c r="I174"/>
  <c r="J174"/>
  <c r="K174"/>
  <c r="L174"/>
  <c r="M174"/>
  <c r="N174"/>
  <c r="O174"/>
  <c r="P174"/>
  <c r="Q174"/>
  <c r="R174"/>
  <c r="S174"/>
  <c r="T174"/>
  <c r="U174"/>
  <c r="V174"/>
  <c r="W174"/>
  <c r="B175"/>
  <c r="C175"/>
  <c r="D175"/>
  <c r="E175"/>
  <c r="F175"/>
  <c r="G175"/>
  <c r="H175"/>
  <c r="I175"/>
  <c r="J175"/>
  <c r="K175"/>
  <c r="L175"/>
  <c r="M175"/>
  <c r="N175"/>
  <c r="O175"/>
  <c r="P175"/>
  <c r="Q175"/>
  <c r="R175"/>
  <c r="S175"/>
  <c r="T175"/>
  <c r="U175"/>
  <c r="V175"/>
  <c r="W175"/>
  <c r="X175"/>
  <c r="B176"/>
  <c r="C176"/>
  <c r="D176"/>
  <c r="E176"/>
  <c r="F176"/>
  <c r="G176"/>
  <c r="H176"/>
  <c r="I176"/>
  <c r="J176"/>
  <c r="K176"/>
  <c r="L176"/>
  <c r="M176"/>
  <c r="N176"/>
  <c r="O176"/>
  <c r="P176"/>
  <c r="Q176"/>
  <c r="R176"/>
  <c r="S176"/>
  <c r="T176"/>
  <c r="U176"/>
  <c r="V176"/>
  <c r="W176"/>
  <c r="X176"/>
  <c r="Y176"/>
  <c r="B177"/>
  <c r="C177"/>
  <c r="D177"/>
  <c r="E177"/>
  <c r="F177"/>
  <c r="G177"/>
  <c r="H177"/>
  <c r="I177"/>
  <c r="J177"/>
  <c r="K177"/>
  <c r="L177"/>
  <c r="M177"/>
  <c r="N177"/>
  <c r="O177"/>
  <c r="P177"/>
  <c r="Q177"/>
  <c r="R177"/>
  <c r="S177"/>
  <c r="T177"/>
  <c r="U177"/>
  <c r="V177"/>
  <c r="W177"/>
  <c r="X177"/>
  <c r="Y177"/>
  <c r="Z177"/>
  <c r="B178"/>
  <c r="C178"/>
  <c r="D178"/>
  <c r="E178"/>
  <c r="F178"/>
  <c r="G178"/>
  <c r="H178"/>
  <c r="I178"/>
  <c r="J178"/>
  <c r="K178"/>
  <c r="L178"/>
  <c r="M178"/>
  <c r="N178"/>
  <c r="O178"/>
  <c r="P178"/>
  <c r="Q178"/>
  <c r="R178"/>
  <c r="S178"/>
  <c r="T178"/>
  <c r="U178"/>
  <c r="V178"/>
  <c r="W178"/>
  <c r="X178"/>
  <c r="Y178"/>
  <c r="Z178"/>
  <c r="AA178"/>
  <c r="B179"/>
  <c r="C179"/>
  <c r="D179"/>
  <c r="E179"/>
  <c r="F179"/>
  <c r="G179"/>
  <c r="H179"/>
  <c r="I179"/>
  <c r="J179"/>
  <c r="K179"/>
  <c r="L179"/>
  <c r="M179"/>
  <c r="N179"/>
  <c r="O179"/>
  <c r="P179"/>
  <c r="Q179"/>
  <c r="R179"/>
  <c r="S179"/>
  <c r="T179"/>
  <c r="U179"/>
  <c r="V179"/>
  <c r="W179"/>
  <c r="X179"/>
  <c r="Y179"/>
  <c r="Z179"/>
  <c r="AA179"/>
  <c r="AB179"/>
  <c r="B180"/>
  <c r="C180"/>
  <c r="D180"/>
  <c r="E180"/>
  <c r="F180"/>
  <c r="G180"/>
  <c r="H180"/>
  <c r="I180"/>
  <c r="J180"/>
  <c r="K180"/>
  <c r="L180"/>
  <c r="M180"/>
  <c r="N180"/>
  <c r="O180"/>
  <c r="P180"/>
  <c r="Q180"/>
  <c r="R180"/>
  <c r="S180"/>
  <c r="T180"/>
  <c r="U180"/>
  <c r="V180"/>
  <c r="W180"/>
  <c r="X180"/>
  <c r="Y180"/>
  <c r="Z180"/>
  <c r="AA180"/>
  <c r="AB180"/>
  <c r="AC180"/>
  <c r="B181"/>
  <c r="C181"/>
  <c r="D181"/>
  <c r="E181"/>
  <c r="F181"/>
  <c r="G181"/>
  <c r="H181"/>
  <c r="I181"/>
  <c r="J181"/>
  <c r="K181"/>
  <c r="L181"/>
  <c r="M181"/>
  <c r="N181"/>
  <c r="O181"/>
  <c r="P181"/>
  <c r="Q181"/>
  <c r="R181"/>
  <c r="S181"/>
  <c r="T181"/>
  <c r="U181"/>
  <c r="V181"/>
  <c r="W181"/>
  <c r="X181"/>
  <c r="Y181"/>
  <c r="Z181"/>
  <c r="AA181"/>
  <c r="AB181"/>
  <c r="AC181"/>
  <c r="AD181"/>
  <c r="B182"/>
  <c r="C182"/>
  <c r="D182"/>
  <c r="E182"/>
  <c r="F182"/>
  <c r="G182"/>
  <c r="H182"/>
  <c r="I182"/>
  <c r="J182"/>
  <c r="K182"/>
  <c r="L182"/>
  <c r="M182"/>
  <c r="N182"/>
  <c r="O182"/>
  <c r="P182"/>
  <c r="Q182"/>
  <c r="R182"/>
  <c r="S182"/>
  <c r="T182"/>
  <c r="U182"/>
  <c r="V182"/>
  <c r="W182"/>
  <c r="X182"/>
  <c r="Y182"/>
  <c r="Z182"/>
  <c r="AA182"/>
  <c r="AB182"/>
  <c r="AC182"/>
  <c r="AD182"/>
  <c r="AE182"/>
  <c r="B183"/>
  <c r="C183"/>
  <c r="D183"/>
  <c r="E183"/>
  <c r="F183"/>
  <c r="G183"/>
  <c r="H183"/>
  <c r="I183"/>
  <c r="J183"/>
  <c r="K183"/>
  <c r="L183"/>
  <c r="M183"/>
  <c r="N183"/>
  <c r="O183"/>
  <c r="P183"/>
  <c r="Q183"/>
  <c r="R183"/>
  <c r="S183"/>
  <c r="T183"/>
  <c r="U183"/>
  <c r="V183"/>
  <c r="W183"/>
  <c r="X183"/>
  <c r="Y183"/>
  <c r="Z183"/>
  <c r="AA183"/>
  <c r="AB183"/>
  <c r="AC183"/>
  <c r="AD183"/>
  <c r="AE183"/>
  <c r="AF183"/>
  <c r="B184"/>
  <c r="C184"/>
  <c r="D184"/>
  <c r="E184"/>
  <c r="F184"/>
  <c r="G184"/>
  <c r="H184"/>
  <c r="I184"/>
  <c r="J184"/>
  <c r="K184"/>
  <c r="L184"/>
  <c r="M184"/>
  <c r="N184"/>
  <c r="O184"/>
  <c r="P184"/>
  <c r="Q184"/>
  <c r="R184"/>
  <c r="S184"/>
  <c r="T184"/>
  <c r="U184"/>
  <c r="V184"/>
  <c r="W184"/>
  <c r="X184"/>
  <c r="Y184"/>
  <c r="Z184"/>
  <c r="AA184"/>
  <c r="AB184"/>
  <c r="AC184"/>
  <c r="AD184"/>
  <c r="AE184"/>
  <c r="AF184"/>
  <c r="AG184"/>
  <c r="B185"/>
  <c r="C185"/>
  <c r="D185"/>
  <c r="E185"/>
  <c r="F185"/>
  <c r="G185"/>
  <c r="H185"/>
  <c r="I185"/>
  <c r="J185"/>
  <c r="K185"/>
  <c r="L185"/>
  <c r="M185"/>
  <c r="N185"/>
  <c r="O185"/>
  <c r="P185"/>
  <c r="Q185"/>
  <c r="R185"/>
  <c r="S185"/>
  <c r="T185"/>
  <c r="U185"/>
  <c r="V185"/>
  <c r="W185"/>
  <c r="X185"/>
  <c r="Y185"/>
  <c r="Z185"/>
  <c r="AA185"/>
  <c r="AB185"/>
  <c r="AC185"/>
  <c r="AD185"/>
  <c r="AE185"/>
  <c r="AF185"/>
  <c r="AG185"/>
  <c r="AH185"/>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alcChain>
</file>

<file path=xl/sharedStrings.xml><?xml version="1.0" encoding="utf-8"?>
<sst xmlns="http://schemas.openxmlformats.org/spreadsheetml/2006/main" count="237" uniqueCount="130">
  <si>
    <t xml:space="preserve">Percentile Rank and Correlation Table </t>
  </si>
  <si>
    <r>
      <t>-- Insert</t>
    </r>
    <r>
      <rPr>
        <sz val="11"/>
        <rFont val="Arial"/>
      </rPr>
      <t xml:space="preserve"> your data into the table below, but </t>
    </r>
    <r>
      <rPr>
        <b/>
        <sz val="11"/>
        <rFont val="Arial"/>
      </rPr>
      <t>do not</t>
    </r>
    <r>
      <rPr>
        <sz val="11"/>
        <rFont val="Arial"/>
      </rPr>
      <t xml:space="preserve"> insert the headings at this point.  </t>
    </r>
    <r>
      <rPr>
        <b/>
        <sz val="11"/>
        <rFont val="Arial"/>
        <family val="2"/>
      </rPr>
      <t>Paste</t>
    </r>
    <r>
      <rPr>
        <sz val="11"/>
        <rFont val="Arial"/>
      </rPr>
      <t xml:space="preserve"> headings right over top of the existing headings in row 10, after inserting your data.</t>
    </r>
  </si>
  <si>
    <r>
      <t>Note:</t>
    </r>
    <r>
      <rPr>
        <sz val="11"/>
        <rFont val="Arial"/>
      </rPr>
      <t xml:space="preserve">  Inserting table headings with the data will cause problems with formulas when you delete etc.</t>
    </r>
  </si>
  <si>
    <t>-- All cells that don't contain data should be blanks so that they are not calculated in the statistics.</t>
  </si>
  <si>
    <t>-- Table Titles are all copied from the name that exists in row 10, therefore you should leave a space between your sample # and first element.  This should be done in the original</t>
  </si>
  <si>
    <t xml:space="preserve">    table as you want to limit your formatting in this table to the removal of data to the right that is irrelevant and the removal of the test data in this template.</t>
  </si>
  <si>
    <t>TABLE 1</t>
  </si>
  <si>
    <t>Zn</t>
  </si>
  <si>
    <t>Cu</t>
  </si>
  <si>
    <t>Pb</t>
  </si>
  <si>
    <t>Ag</t>
  </si>
  <si>
    <t>Mn</t>
  </si>
  <si>
    <t>Hg</t>
  </si>
  <si>
    <t>Au</t>
  </si>
  <si>
    <t>Sb</t>
  </si>
  <si>
    <t>As</t>
  </si>
  <si>
    <t>Ba</t>
  </si>
  <si>
    <t>Cr</t>
  </si>
  <si>
    <t>Co</t>
  </si>
  <si>
    <t>Fe</t>
  </si>
  <si>
    <t>La</t>
  </si>
  <si>
    <t>Mo</t>
  </si>
  <si>
    <t>Ni</t>
  </si>
  <si>
    <t>Sc</t>
  </si>
  <si>
    <t>Na</t>
  </si>
  <si>
    <t>Th</t>
  </si>
  <si>
    <t>W</t>
  </si>
  <si>
    <t>U</t>
  </si>
  <si>
    <t>Statistics</t>
  </si>
  <si>
    <t xml:space="preserve"> - Percentile Rank</t>
  </si>
  <si>
    <t>Units</t>
  </si>
  <si>
    <t>Paste your units here from the original table (Use Paste Special from the Edit menu and choose Values).  This will paste your units but keep table format</t>
  </si>
  <si>
    <t>Population</t>
  </si>
  <si>
    <t>Max Value</t>
  </si>
  <si>
    <t>Min Value</t>
  </si>
  <si>
    <t xml:space="preserve">98th  </t>
  </si>
  <si>
    <t xml:space="preserve">95th  </t>
  </si>
  <si>
    <t xml:space="preserve">90th  </t>
  </si>
  <si>
    <t xml:space="preserve">85th  </t>
  </si>
  <si>
    <t xml:space="preserve">80th  </t>
  </si>
  <si>
    <t xml:space="preserve">70th  </t>
  </si>
  <si>
    <t xml:space="preserve">60th  </t>
  </si>
  <si>
    <t xml:space="preserve">50th  </t>
  </si>
  <si>
    <t xml:space="preserve">40th  </t>
  </si>
  <si>
    <t xml:space="preserve">30th  </t>
  </si>
  <si>
    <t>Correlation Coefficients</t>
  </si>
  <si>
    <t>*  Columns that weren't used (to the right on Table 1) will need to be deleted from the bottom of this table.</t>
  </si>
  <si>
    <t xml:space="preserve">Use the table below (a copy of above) to filter each column based on values of desired thresholds.  You can then highlight these values for easy </t>
  </si>
  <si>
    <t>reference without affecting the original table.</t>
  </si>
  <si>
    <t>Correlation Coefficients - Duplicate (working copy)</t>
  </si>
  <si>
    <t>Al</t>
  </si>
  <si>
    <t>B</t>
  </si>
  <si>
    <t>Be</t>
  </si>
  <si>
    <t>Bi</t>
  </si>
  <si>
    <t>Ca</t>
  </si>
  <si>
    <t>Cd</t>
  </si>
  <si>
    <t>Ga</t>
  </si>
  <si>
    <t>K</t>
  </si>
  <si>
    <t>Mg</t>
  </si>
  <si>
    <t>P</t>
  </si>
  <si>
    <t>S</t>
  </si>
  <si>
    <t>Sr</t>
  </si>
  <si>
    <t>Ti</t>
  </si>
  <si>
    <t>Tl</t>
  </si>
  <si>
    <t>V</t>
  </si>
  <si>
    <t>SAMP_ID</t>
  </si>
  <si>
    <t>E855610</t>
  </si>
  <si>
    <t>E855611</t>
  </si>
  <si>
    <t>E855612</t>
  </si>
  <si>
    <t>E855613</t>
  </si>
  <si>
    <t>E855651</t>
  </si>
  <si>
    <t>E855652</t>
  </si>
  <si>
    <t>E855653</t>
  </si>
  <si>
    <t>E855654</t>
  </si>
  <si>
    <t>E855655</t>
  </si>
  <si>
    <t>E855656</t>
  </si>
  <si>
    <t>E855657</t>
  </si>
  <si>
    <t>E855658</t>
  </si>
  <si>
    <t>E855659</t>
  </si>
  <si>
    <t>E855660</t>
  </si>
  <si>
    <t>E855661</t>
  </si>
  <si>
    <t>E855662</t>
  </si>
  <si>
    <t>E855663</t>
  </si>
  <si>
    <t>E855664</t>
  </si>
  <si>
    <t>E859201</t>
  </si>
  <si>
    <t>E859202</t>
  </si>
  <si>
    <t>E859203</t>
  </si>
  <si>
    <t>E859204</t>
  </si>
  <si>
    <t>E859205</t>
  </si>
  <si>
    <t>E859206</t>
  </si>
  <si>
    <t>E859207</t>
  </si>
  <si>
    <t>E859208</t>
  </si>
  <si>
    <t>E859209</t>
  </si>
  <si>
    <t>E859210</t>
  </si>
  <si>
    <t>E859351</t>
  </si>
  <si>
    <t>E859352</t>
  </si>
  <si>
    <t>E859353</t>
  </si>
  <si>
    <t>E859356</t>
  </si>
  <si>
    <t>E859357</t>
  </si>
  <si>
    <t>E859358</t>
  </si>
  <si>
    <t>E859359</t>
  </si>
  <si>
    <t>E859360</t>
  </si>
  <si>
    <t>E859361</t>
  </si>
  <si>
    <t>E859362</t>
  </si>
  <si>
    <t>E859213</t>
  </si>
  <si>
    <t>E859214</t>
  </si>
  <si>
    <t>E859215</t>
  </si>
  <si>
    <t>E859216</t>
  </si>
  <si>
    <t>E859217</t>
  </si>
  <si>
    <t>E859363</t>
  </si>
  <si>
    <t>E859364</t>
  </si>
  <si>
    <t>E859365</t>
  </si>
  <si>
    <t>E859366</t>
  </si>
  <si>
    <t>E859367</t>
  </si>
  <si>
    <t>E859368</t>
  </si>
  <si>
    <t>E859369</t>
  </si>
  <si>
    <t>E859370</t>
  </si>
  <si>
    <t>E859371</t>
  </si>
  <si>
    <t>E859372</t>
  </si>
  <si>
    <t>E859218</t>
  </si>
  <si>
    <t>E859219</t>
  </si>
  <si>
    <t>E859220</t>
  </si>
  <si>
    <t>E859373</t>
  </si>
  <si>
    <t>E859374</t>
  </si>
  <si>
    <t>E859375</t>
  </si>
  <si>
    <t>E859376</t>
  </si>
  <si>
    <t>E855614</t>
  </si>
  <si>
    <t>E855615</t>
  </si>
  <si>
    <t>E855616</t>
  </si>
  <si>
    <t>E855617</t>
  </si>
</sst>
</file>

<file path=xl/styles.xml><?xml version="1.0" encoding="utf-8"?>
<styleSheet xmlns="http://schemas.openxmlformats.org/spreadsheetml/2006/main">
  <fonts count="13">
    <font>
      <sz val="11"/>
      <name val="Arial"/>
    </font>
    <font>
      <b/>
      <sz val="11"/>
      <name val="Arial"/>
    </font>
    <font>
      <sz val="11"/>
      <color indexed="21"/>
      <name val="Arial"/>
      <family val="2"/>
    </font>
    <font>
      <b/>
      <sz val="11"/>
      <color indexed="10"/>
      <name val="Arial"/>
    </font>
    <font>
      <b/>
      <sz val="14"/>
      <color indexed="12"/>
      <name val="Arial"/>
      <family val="2"/>
    </font>
    <font>
      <b/>
      <sz val="14"/>
      <color indexed="12"/>
      <name val="Arial"/>
    </font>
    <font>
      <b/>
      <sz val="11"/>
      <color indexed="21"/>
      <name val="Arial"/>
    </font>
    <font>
      <b/>
      <sz val="11"/>
      <color indexed="12"/>
      <name val="Arial"/>
      <family val="2"/>
    </font>
    <font>
      <sz val="11"/>
      <color indexed="8"/>
      <name val="Arial"/>
      <family val="2"/>
    </font>
    <font>
      <sz val="11"/>
      <name val="Arial"/>
      <family val="2"/>
    </font>
    <font>
      <b/>
      <sz val="11"/>
      <name val="Arial"/>
      <family val="2"/>
    </font>
    <font>
      <b/>
      <sz val="14"/>
      <name val="Arial"/>
      <family val="2"/>
    </font>
    <font>
      <sz val="10"/>
      <color theme="1"/>
      <name val="Calibri"/>
      <family val="2"/>
      <scheme val="minor"/>
    </font>
  </fonts>
  <fills count="5">
    <fill>
      <patternFill patternType="none"/>
    </fill>
    <fill>
      <patternFill patternType="gray125"/>
    </fill>
    <fill>
      <patternFill patternType="solid">
        <fgColor indexed="22"/>
        <bgColor indexed="64"/>
      </patternFill>
    </fill>
    <fill>
      <patternFill patternType="lightUp">
        <fgColor indexed="8"/>
      </patternFill>
    </fill>
    <fill>
      <patternFill patternType="lightUp">
        <fgColor indexed="8"/>
        <bgColor indexed="22"/>
      </patternFill>
    </fill>
  </fills>
  <borders count="21">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70">
    <xf numFmtId="0" fontId="0" fillId="0" borderId="0" xfId="0"/>
    <xf numFmtId="0" fontId="1" fillId="0" borderId="0" xfId="0" applyFont="1"/>
    <xf numFmtId="0" fontId="4" fillId="0" borderId="0" xfId="0" applyFont="1" applyBorder="1" applyAlignment="1">
      <alignment horizontal="right"/>
    </xf>
    <xf numFmtId="0" fontId="5" fillId="0" borderId="0" xfId="0" applyFont="1"/>
    <xf numFmtId="0" fontId="7" fillId="0" borderId="1" xfId="0" applyFont="1" applyBorder="1" applyAlignment="1">
      <alignment horizontal="center"/>
    </xf>
    <xf numFmtId="0" fontId="2" fillId="0" borderId="1" xfId="0" applyFont="1" applyBorder="1"/>
    <xf numFmtId="0" fontId="2" fillId="0" borderId="2" xfId="0" applyFont="1" applyBorder="1"/>
    <xf numFmtId="0" fontId="0" fillId="2" borderId="3" xfId="0" applyFill="1" applyBorder="1"/>
    <xf numFmtId="0" fontId="0" fillId="2" borderId="4" xfId="0" applyFill="1" applyBorder="1"/>
    <xf numFmtId="0" fontId="0" fillId="0" borderId="3" xfId="0" applyBorder="1"/>
    <xf numFmtId="0" fontId="0" fillId="0" borderId="4" xfId="0" applyBorder="1"/>
    <xf numFmtId="0" fontId="0" fillId="0" borderId="0" xfId="0" applyBorder="1"/>
    <xf numFmtId="0" fontId="0" fillId="2" borderId="0" xfId="0" applyFill="1"/>
    <xf numFmtId="0" fontId="0" fillId="2" borderId="0" xfId="0" applyFill="1" applyBorder="1"/>
    <xf numFmtId="0" fontId="0" fillId="3" borderId="0" xfId="0" applyFill="1" applyBorder="1"/>
    <xf numFmtId="0" fontId="0" fillId="0" borderId="0" xfId="0" applyFill="1" applyBorder="1"/>
    <xf numFmtId="0" fontId="8" fillId="0" borderId="0" xfId="0" applyFont="1" applyFill="1" applyBorder="1"/>
    <xf numFmtId="0" fontId="8" fillId="2" borderId="0" xfId="0" applyFont="1" applyFill="1" applyBorder="1"/>
    <xf numFmtId="0" fontId="0" fillId="4" borderId="0" xfId="0" applyFill="1" applyBorder="1"/>
    <xf numFmtId="0" fontId="0" fillId="2" borderId="5" xfId="0" applyFill="1" applyBorder="1"/>
    <xf numFmtId="0" fontId="7" fillId="0" borderId="6" xfId="0" applyFont="1" applyBorder="1" applyAlignment="1">
      <alignment horizontal="center"/>
    </xf>
    <xf numFmtId="0" fontId="7" fillId="0" borderId="7" xfId="0" applyFont="1" applyBorder="1" applyAlignment="1">
      <alignment horizontal="center"/>
    </xf>
    <xf numFmtId="0" fontId="0" fillId="0" borderId="8" xfId="0" applyBorder="1"/>
    <xf numFmtId="0" fontId="0" fillId="2" borderId="8" xfId="0" applyFill="1" applyBorder="1"/>
    <xf numFmtId="0" fontId="0" fillId="0" borderId="8" xfId="0" applyFill="1" applyBorder="1"/>
    <xf numFmtId="0" fontId="0" fillId="4" borderId="9" xfId="0" applyFill="1" applyBorder="1"/>
    <xf numFmtId="0" fontId="0" fillId="0" borderId="10" xfId="0" applyBorder="1"/>
    <xf numFmtId="0" fontId="7" fillId="0" borderId="11" xfId="0" applyFont="1" applyBorder="1" applyAlignment="1">
      <alignment horizontal="right"/>
    </xf>
    <xf numFmtId="0" fontId="7" fillId="2" borderId="11" xfId="0" applyFont="1" applyFill="1" applyBorder="1" applyAlignment="1">
      <alignment horizontal="right"/>
    </xf>
    <xf numFmtId="0" fontId="7" fillId="0" borderId="11" xfId="0" applyFont="1" applyFill="1" applyBorder="1" applyAlignment="1">
      <alignment horizontal="right"/>
    </xf>
    <xf numFmtId="0" fontId="7" fillId="2" borderId="12" xfId="0" applyFont="1" applyFill="1" applyBorder="1" applyAlignment="1">
      <alignment horizontal="right"/>
    </xf>
    <xf numFmtId="0" fontId="8" fillId="0" borderId="8" xfId="0" applyFont="1" applyFill="1" applyBorder="1"/>
    <xf numFmtId="0" fontId="0" fillId="3" borderId="9" xfId="0" applyFill="1" applyBorder="1"/>
    <xf numFmtId="0" fontId="7" fillId="0" borderId="2" xfId="0" applyFont="1" applyBorder="1" applyAlignment="1">
      <alignment horizontal="center"/>
    </xf>
    <xf numFmtId="0" fontId="3" fillId="0" borderId="0" xfId="0" applyFont="1" applyBorder="1"/>
    <xf numFmtId="0" fontId="4" fillId="0" borderId="0" xfId="0" applyFont="1"/>
    <xf numFmtId="0" fontId="2" fillId="0" borderId="3" xfId="0" applyFont="1" applyBorder="1"/>
    <xf numFmtId="0" fontId="2" fillId="0" borderId="4" xfId="0" applyFont="1" applyBorder="1"/>
    <xf numFmtId="0" fontId="2" fillId="2" borderId="3" xfId="0" applyFont="1" applyFill="1" applyBorder="1"/>
    <xf numFmtId="0" fontId="2" fillId="2" borderId="4" xfId="0" applyFont="1" applyFill="1" applyBorder="1"/>
    <xf numFmtId="0" fontId="6" fillId="0" borderId="13" xfId="0" applyFont="1" applyBorder="1" applyAlignment="1">
      <alignment horizontal="right"/>
    </xf>
    <xf numFmtId="0" fontId="2" fillId="0" borderId="13" xfId="0" applyFont="1" applyBorder="1" applyAlignment="1">
      <alignment horizontal="right"/>
    </xf>
    <xf numFmtId="0" fontId="2" fillId="2" borderId="14" xfId="0" applyFont="1" applyFill="1" applyBorder="1" applyAlignment="1">
      <alignment horizontal="right"/>
    </xf>
    <xf numFmtId="0" fontId="2" fillId="0" borderId="14" xfId="0" applyFont="1" applyBorder="1" applyAlignment="1">
      <alignment horizontal="right"/>
    </xf>
    <xf numFmtId="0" fontId="6" fillId="2" borderId="14" xfId="0" applyFont="1" applyFill="1" applyBorder="1" applyAlignment="1">
      <alignment horizontal="right"/>
    </xf>
    <xf numFmtId="0" fontId="6" fillId="0" borderId="14" xfId="0" applyFont="1" applyBorder="1" applyAlignment="1">
      <alignment horizontal="right"/>
    </xf>
    <xf numFmtId="0" fontId="6" fillId="0" borderId="15" xfId="0" applyFont="1" applyBorder="1" applyAlignment="1">
      <alignment horizontal="right"/>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applyAlignment="1">
      <alignment horizontal="center"/>
    </xf>
    <xf numFmtId="0" fontId="0" fillId="0" borderId="20" xfId="0" applyBorder="1"/>
    <xf numFmtId="0" fontId="9" fillId="0" borderId="20" xfId="0" applyFont="1" applyBorder="1"/>
    <xf numFmtId="0" fontId="1" fillId="0" borderId="0" xfId="0" quotePrefix="1" applyFont="1"/>
    <xf numFmtId="0" fontId="0" fillId="0" borderId="0" xfId="0" quotePrefix="1"/>
    <xf numFmtId="0" fontId="11" fillId="0" borderId="0" xfId="0" applyFont="1"/>
    <xf numFmtId="0" fontId="4" fillId="0" borderId="0" xfId="0" applyFont="1" applyBorder="1"/>
    <xf numFmtId="0" fontId="0" fillId="0" borderId="0" xfId="0" applyFill="1"/>
    <xf numFmtId="0" fontId="7" fillId="0" borderId="12" xfId="0" applyFont="1" applyFill="1" applyBorder="1" applyAlignment="1">
      <alignment horizontal="right"/>
    </xf>
    <xf numFmtId="0" fontId="0" fillId="0" borderId="5" xfId="0" applyFill="1" applyBorder="1"/>
    <xf numFmtId="0" fontId="0" fillId="0" borderId="9" xfId="0" applyFill="1" applyBorder="1"/>
    <xf numFmtId="0" fontId="12" fillId="0" borderId="0" xfId="0" applyFont="1" applyAlignment="1"/>
    <xf numFmtId="0" fontId="12" fillId="0" borderId="0" xfId="0" applyFont="1" applyFill="1" applyBorder="1" applyAlignment="1">
      <alignment wrapText="1"/>
    </xf>
    <xf numFmtId="0" fontId="12" fillId="0" borderId="0" xfId="0" applyFont="1" applyAlignment="1">
      <alignment horizontal="right"/>
    </xf>
    <xf numFmtId="0" fontId="12" fillId="0" borderId="0" xfId="0" applyFont="1" applyFill="1" applyAlignment="1"/>
    <xf numFmtId="2" fontId="8" fillId="2" borderId="0" xfId="0" applyNumberFormat="1" applyFont="1" applyFill="1" applyBorder="1"/>
    <xf numFmtId="2" fontId="0" fillId="3" borderId="0" xfId="0" applyNumberFormat="1" applyFill="1" applyBorder="1"/>
    <xf numFmtId="2" fontId="0" fillId="2" borderId="0" xfId="0" applyNumberFormat="1" applyFill="1" applyBorder="1"/>
    <xf numFmtId="2" fontId="0" fillId="0" borderId="0" xfId="0" applyNumberFormat="1" applyBorder="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A1694"/>
  <sheetViews>
    <sheetView tabSelected="1" topLeftCell="A77" zoomScale="75" workbookViewId="0">
      <selection activeCell="L98" sqref="L98"/>
    </sheetView>
  </sheetViews>
  <sheetFormatPr defaultRowHeight="13.8"/>
  <cols>
    <col min="2" max="2" width="11.8984375" style="11" customWidth="1"/>
    <col min="10" max="10" width="11.8984375" customWidth="1"/>
  </cols>
  <sheetData>
    <row r="1" spans="1:42" ht="17.399999999999999">
      <c r="A1" s="35" t="s">
        <v>0</v>
      </c>
      <c r="B1" s="34"/>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row>
    <row r="2" spans="1:42" ht="17.399999999999999">
      <c r="A2" s="35"/>
      <c r="B2" s="34"/>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row>
    <row r="3" spans="1:42">
      <c r="A3" s="54" t="s">
        <v>1</v>
      </c>
      <c r="B3" s="34"/>
    </row>
    <row r="4" spans="1:42">
      <c r="A4" s="1" t="s">
        <v>2</v>
      </c>
      <c r="B4" s="34"/>
    </row>
    <row r="5" spans="1:42">
      <c r="A5" s="55" t="s">
        <v>3</v>
      </c>
      <c r="B5" s="34"/>
    </row>
    <row r="6" spans="1:42">
      <c r="A6" s="55" t="s">
        <v>4</v>
      </c>
    </row>
    <row r="7" spans="1:42">
      <c r="A7" t="s">
        <v>5</v>
      </c>
    </row>
    <row r="9" spans="1:42" ht="17.399999999999999">
      <c r="A9" s="56" t="s">
        <v>6</v>
      </c>
    </row>
    <row r="10" spans="1:42" s="62" customFormat="1" ht="13.2" customHeight="1">
      <c r="A10" s="62" t="s">
        <v>65</v>
      </c>
      <c r="C10" s="62" t="s">
        <v>13</v>
      </c>
      <c r="D10" s="62" t="s">
        <v>15</v>
      </c>
      <c r="E10" s="62" t="s">
        <v>10</v>
      </c>
      <c r="F10" s="62" t="s">
        <v>14</v>
      </c>
      <c r="G10" s="62" t="s">
        <v>9</v>
      </c>
      <c r="H10" s="62" t="s">
        <v>7</v>
      </c>
      <c r="I10" s="62" t="s">
        <v>8</v>
      </c>
      <c r="J10" s="62" t="s">
        <v>50</v>
      </c>
      <c r="K10" s="62" t="s">
        <v>51</v>
      </c>
      <c r="L10" s="62" t="s">
        <v>16</v>
      </c>
      <c r="M10" s="62" t="s">
        <v>52</v>
      </c>
      <c r="N10" s="62" t="s">
        <v>53</v>
      </c>
      <c r="O10" s="62" t="s">
        <v>54</v>
      </c>
      <c r="P10" s="62" t="s">
        <v>55</v>
      </c>
      <c r="Q10" s="62" t="s">
        <v>18</v>
      </c>
      <c r="R10" s="62" t="s">
        <v>17</v>
      </c>
      <c r="S10" s="62" t="s">
        <v>19</v>
      </c>
      <c r="T10" s="62" t="s">
        <v>56</v>
      </c>
      <c r="U10" s="62" t="s">
        <v>12</v>
      </c>
      <c r="V10" s="62" t="s">
        <v>57</v>
      </c>
      <c r="W10" s="62" t="s">
        <v>20</v>
      </c>
      <c r="X10" s="62" t="s">
        <v>58</v>
      </c>
      <c r="Y10" s="62" t="s">
        <v>11</v>
      </c>
      <c r="Z10" s="62" t="s">
        <v>21</v>
      </c>
      <c r="AA10" s="62" t="s">
        <v>24</v>
      </c>
      <c r="AB10" s="62" t="s">
        <v>22</v>
      </c>
      <c r="AC10" s="62" t="s">
        <v>59</v>
      </c>
      <c r="AD10" s="62" t="s">
        <v>60</v>
      </c>
      <c r="AE10" s="62" t="s">
        <v>23</v>
      </c>
      <c r="AF10" s="62" t="s">
        <v>61</v>
      </c>
      <c r="AG10" s="62" t="s">
        <v>25</v>
      </c>
      <c r="AH10" s="62" t="s">
        <v>62</v>
      </c>
      <c r="AI10" s="62" t="s">
        <v>63</v>
      </c>
      <c r="AJ10" s="62" t="s">
        <v>27</v>
      </c>
      <c r="AK10" s="62" t="s">
        <v>64</v>
      </c>
      <c r="AL10" s="62" t="s">
        <v>26</v>
      </c>
      <c r="AM10" s="62" t="s">
        <v>9</v>
      </c>
      <c r="AN10" s="62" t="s">
        <v>7</v>
      </c>
      <c r="AO10" s="62" t="s">
        <v>10</v>
      </c>
    </row>
    <row r="11" spans="1:42" s="62" customFormat="1" ht="13.2" customHeight="1">
      <c r="A11" s="62" t="s">
        <v>66</v>
      </c>
      <c r="C11" s="63">
        <v>1.44</v>
      </c>
      <c r="D11" s="63">
        <v>8420</v>
      </c>
      <c r="E11" s="63">
        <v>0.8</v>
      </c>
      <c r="F11" s="63">
        <v>8</v>
      </c>
      <c r="G11" s="63">
        <v>41</v>
      </c>
      <c r="H11" s="63">
        <v>67</v>
      </c>
      <c r="I11" s="63">
        <v>11</v>
      </c>
      <c r="J11" s="63">
        <v>0.18</v>
      </c>
      <c r="K11" s="63">
        <v>10</v>
      </c>
      <c r="L11" s="63">
        <v>80</v>
      </c>
      <c r="M11" s="63">
        <v>0.5</v>
      </c>
      <c r="N11" s="63">
        <v>2</v>
      </c>
      <c r="O11" s="63">
        <v>0.25</v>
      </c>
      <c r="P11" s="63">
        <v>0.9</v>
      </c>
      <c r="Q11" s="63">
        <v>1</v>
      </c>
      <c r="R11" s="63">
        <v>10</v>
      </c>
      <c r="S11" s="63">
        <v>1.29</v>
      </c>
      <c r="T11" s="63">
        <v>10</v>
      </c>
      <c r="U11" s="63">
        <v>1</v>
      </c>
      <c r="V11" s="63">
        <v>0.11</v>
      </c>
      <c r="W11" s="63">
        <v>10</v>
      </c>
      <c r="X11" s="63">
        <v>0.02</v>
      </c>
      <c r="Y11" s="63">
        <v>218</v>
      </c>
      <c r="Z11" s="63">
        <v>1</v>
      </c>
      <c r="AA11" s="63">
        <v>0.01</v>
      </c>
      <c r="AB11" s="63">
        <v>1</v>
      </c>
      <c r="AC11" s="63">
        <v>40</v>
      </c>
      <c r="AD11" s="63">
        <v>0.42</v>
      </c>
      <c r="AE11" s="63">
        <v>1</v>
      </c>
      <c r="AF11" s="63">
        <v>5</v>
      </c>
      <c r="AG11" s="63">
        <v>20</v>
      </c>
      <c r="AH11" s="63">
        <v>0.01</v>
      </c>
      <c r="AI11" s="63">
        <v>10</v>
      </c>
      <c r="AJ11" s="63">
        <v>10</v>
      </c>
      <c r="AK11" s="63">
        <v>1</v>
      </c>
      <c r="AL11" s="63">
        <v>10</v>
      </c>
      <c r="AM11" s="63"/>
      <c r="AN11" s="63"/>
    </row>
    <row r="12" spans="1:42" s="62" customFormat="1" ht="13.2" hidden="1" customHeight="1">
      <c r="A12" s="62" t="s">
        <v>67</v>
      </c>
      <c r="C12" s="63">
        <v>0.70399999999999996</v>
      </c>
      <c r="D12" s="63">
        <v>3220</v>
      </c>
      <c r="E12" s="63">
        <v>0.4</v>
      </c>
      <c r="F12" s="63">
        <v>5</v>
      </c>
      <c r="G12" s="63">
        <v>6</v>
      </c>
      <c r="H12" s="63">
        <v>5</v>
      </c>
      <c r="I12" s="63">
        <v>4</v>
      </c>
      <c r="J12" s="63">
        <v>0.14000000000000001</v>
      </c>
      <c r="K12" s="63">
        <v>10</v>
      </c>
      <c r="L12" s="63">
        <v>30</v>
      </c>
      <c r="M12" s="63">
        <v>0.5</v>
      </c>
      <c r="N12" s="63">
        <v>2</v>
      </c>
      <c r="O12" s="63">
        <v>0.02</v>
      </c>
      <c r="P12" s="63">
        <v>0.5</v>
      </c>
      <c r="Q12" s="63">
        <v>1</v>
      </c>
      <c r="R12" s="63">
        <v>13</v>
      </c>
      <c r="S12" s="63">
        <v>0.76</v>
      </c>
      <c r="T12" s="63">
        <v>10</v>
      </c>
      <c r="U12" s="63">
        <v>1</v>
      </c>
      <c r="V12" s="63">
        <v>0.09</v>
      </c>
      <c r="W12" s="63">
        <v>10</v>
      </c>
      <c r="X12" s="63">
        <v>0.01</v>
      </c>
      <c r="Y12" s="63">
        <v>45</v>
      </c>
      <c r="Z12" s="63">
        <v>1</v>
      </c>
      <c r="AA12" s="63">
        <v>0.01</v>
      </c>
      <c r="AB12" s="63">
        <v>1</v>
      </c>
      <c r="AC12" s="63">
        <v>60</v>
      </c>
      <c r="AD12" s="63">
        <v>0.17</v>
      </c>
      <c r="AE12" s="63">
        <v>1</v>
      </c>
      <c r="AF12" s="63">
        <v>3</v>
      </c>
      <c r="AG12" s="63">
        <v>20</v>
      </c>
      <c r="AH12" s="63">
        <v>0.01</v>
      </c>
      <c r="AI12" s="63">
        <v>10</v>
      </c>
      <c r="AJ12" s="63">
        <v>10</v>
      </c>
      <c r="AK12" s="63">
        <v>1</v>
      </c>
      <c r="AL12" s="63">
        <v>10</v>
      </c>
      <c r="AM12" s="63"/>
      <c r="AN12" s="63"/>
    </row>
    <row r="13" spans="1:42" s="62" customFormat="1" ht="13.2" hidden="1" customHeight="1">
      <c r="A13" s="62" t="s">
        <v>68</v>
      </c>
      <c r="C13" s="63">
        <v>0.54300000000000004</v>
      </c>
      <c r="D13" s="63">
        <v>3690</v>
      </c>
      <c r="E13" s="63">
        <v>1.5</v>
      </c>
      <c r="F13" s="63">
        <v>5</v>
      </c>
      <c r="G13" s="63">
        <v>2</v>
      </c>
      <c r="H13" s="63">
        <v>13</v>
      </c>
      <c r="I13" s="63">
        <v>6</v>
      </c>
      <c r="J13" s="63">
        <v>0.1</v>
      </c>
      <c r="K13" s="63">
        <v>10</v>
      </c>
      <c r="L13" s="63">
        <v>90</v>
      </c>
      <c r="M13" s="63">
        <v>0.5</v>
      </c>
      <c r="N13" s="63">
        <v>2</v>
      </c>
      <c r="O13" s="63">
        <v>0.01</v>
      </c>
      <c r="P13" s="63">
        <v>0.5</v>
      </c>
      <c r="Q13" s="63">
        <v>1</v>
      </c>
      <c r="R13" s="63">
        <v>12</v>
      </c>
      <c r="S13" s="63">
        <v>0.9</v>
      </c>
      <c r="T13" s="63">
        <v>10</v>
      </c>
      <c r="U13" s="63">
        <v>1</v>
      </c>
      <c r="V13" s="63">
        <v>0.06</v>
      </c>
      <c r="W13" s="63">
        <v>10</v>
      </c>
      <c r="X13" s="63">
        <v>0.01</v>
      </c>
      <c r="Y13" s="63">
        <v>68</v>
      </c>
      <c r="Z13" s="63">
        <v>1</v>
      </c>
      <c r="AA13" s="63">
        <v>0.01</v>
      </c>
      <c r="AB13" s="63">
        <v>1</v>
      </c>
      <c r="AC13" s="63">
        <v>10</v>
      </c>
      <c r="AD13" s="63">
        <v>0.13</v>
      </c>
      <c r="AE13" s="63">
        <v>1</v>
      </c>
      <c r="AF13" s="63">
        <v>5</v>
      </c>
      <c r="AG13" s="63">
        <v>20</v>
      </c>
      <c r="AH13" s="63">
        <v>0.01</v>
      </c>
      <c r="AI13" s="63">
        <v>10</v>
      </c>
      <c r="AJ13" s="63">
        <v>10</v>
      </c>
      <c r="AK13" s="63">
        <v>1</v>
      </c>
      <c r="AL13" s="63">
        <v>10</v>
      </c>
      <c r="AM13" s="63"/>
      <c r="AN13" s="63"/>
    </row>
    <row r="14" spans="1:42" s="62" customFormat="1" ht="13.2" hidden="1" customHeight="1">
      <c r="A14" s="62" t="s">
        <v>69</v>
      </c>
      <c r="C14" s="63">
        <v>5.0000000000000001E-3</v>
      </c>
      <c r="D14" s="63">
        <v>16</v>
      </c>
      <c r="E14" s="63">
        <v>0.2</v>
      </c>
      <c r="F14" s="63">
        <v>2</v>
      </c>
      <c r="G14" s="63">
        <v>13</v>
      </c>
      <c r="H14" s="63">
        <v>10</v>
      </c>
      <c r="I14" s="63">
        <v>14</v>
      </c>
      <c r="J14" s="63">
        <v>0.22</v>
      </c>
      <c r="K14" s="63">
        <v>10</v>
      </c>
      <c r="L14" s="63">
        <v>40</v>
      </c>
      <c r="M14" s="63">
        <v>0.5</v>
      </c>
      <c r="N14" s="63">
        <v>2</v>
      </c>
      <c r="O14" s="63">
        <v>0.01</v>
      </c>
      <c r="P14" s="63">
        <v>0.5</v>
      </c>
      <c r="Q14" s="63">
        <v>1</v>
      </c>
      <c r="R14" s="63">
        <v>10</v>
      </c>
      <c r="S14" s="63">
        <v>0.52</v>
      </c>
      <c r="T14" s="63">
        <v>10</v>
      </c>
      <c r="U14" s="63">
        <v>1</v>
      </c>
      <c r="V14" s="63">
        <v>0.16</v>
      </c>
      <c r="W14" s="63">
        <v>20</v>
      </c>
      <c r="X14" s="63">
        <v>0.01</v>
      </c>
      <c r="Y14" s="63">
        <v>65</v>
      </c>
      <c r="Z14" s="63">
        <v>1</v>
      </c>
      <c r="AA14" s="63">
        <v>0.04</v>
      </c>
      <c r="AB14" s="63">
        <v>7</v>
      </c>
      <c r="AC14" s="63">
        <v>40</v>
      </c>
      <c r="AD14" s="63">
        <v>0.01</v>
      </c>
      <c r="AE14" s="63">
        <v>1</v>
      </c>
      <c r="AF14" s="63">
        <v>6</v>
      </c>
      <c r="AG14" s="63">
        <v>20</v>
      </c>
      <c r="AH14" s="63">
        <v>0.01</v>
      </c>
      <c r="AI14" s="63">
        <v>10</v>
      </c>
      <c r="AJ14" s="63">
        <v>10</v>
      </c>
      <c r="AK14" s="63">
        <v>1</v>
      </c>
      <c r="AL14" s="63">
        <v>10</v>
      </c>
      <c r="AM14" s="63"/>
      <c r="AN14" s="63"/>
    </row>
    <row r="15" spans="1:42" s="62" customFormat="1" ht="13.2" hidden="1" customHeight="1">
      <c r="A15" s="62" t="s">
        <v>70</v>
      </c>
      <c r="C15" s="63">
        <v>8.9999999999999993E-3</v>
      </c>
      <c r="D15" s="63">
        <v>459</v>
      </c>
      <c r="E15" s="63">
        <v>1</v>
      </c>
      <c r="F15" s="63">
        <v>2</v>
      </c>
      <c r="G15" s="63">
        <v>18</v>
      </c>
      <c r="H15" s="63">
        <v>47</v>
      </c>
      <c r="I15" s="63">
        <v>11</v>
      </c>
      <c r="J15" s="63">
        <v>0.73</v>
      </c>
      <c r="K15" s="63">
        <v>10</v>
      </c>
      <c r="L15" s="63">
        <v>200</v>
      </c>
      <c r="M15" s="63">
        <v>0.5</v>
      </c>
      <c r="N15" s="63">
        <v>2</v>
      </c>
      <c r="O15" s="63">
        <v>0.17</v>
      </c>
      <c r="P15" s="63">
        <v>0.5</v>
      </c>
      <c r="Q15" s="63">
        <v>6</v>
      </c>
      <c r="R15" s="63">
        <v>12</v>
      </c>
      <c r="S15" s="63">
        <v>2.08</v>
      </c>
      <c r="T15" s="63">
        <v>10</v>
      </c>
      <c r="U15" s="63">
        <v>1</v>
      </c>
      <c r="V15" s="63">
        <v>0.36</v>
      </c>
      <c r="W15" s="63">
        <v>30</v>
      </c>
      <c r="X15" s="63">
        <v>0.16</v>
      </c>
      <c r="Y15" s="63">
        <v>533</v>
      </c>
      <c r="Z15" s="63">
        <v>1</v>
      </c>
      <c r="AA15" s="63">
        <v>0.01</v>
      </c>
      <c r="AB15" s="63">
        <v>8</v>
      </c>
      <c r="AC15" s="63">
        <v>610</v>
      </c>
      <c r="AD15" s="63">
        <v>0.01</v>
      </c>
      <c r="AE15" s="63">
        <v>2</v>
      </c>
      <c r="AF15" s="63">
        <v>13</v>
      </c>
      <c r="AG15" s="63">
        <v>20</v>
      </c>
      <c r="AH15" s="63">
        <v>0.01</v>
      </c>
      <c r="AI15" s="63">
        <v>10</v>
      </c>
      <c r="AJ15" s="63">
        <v>10</v>
      </c>
      <c r="AK15" s="63">
        <v>11</v>
      </c>
      <c r="AL15" s="63">
        <v>10</v>
      </c>
      <c r="AM15" s="63"/>
      <c r="AN15" s="63"/>
    </row>
    <row r="16" spans="1:42" s="62" customFormat="1" ht="13.2" hidden="1" customHeight="1">
      <c r="A16" s="62" t="s">
        <v>71</v>
      </c>
      <c r="C16" s="63">
        <v>5.0000000000000001E-3</v>
      </c>
      <c r="D16" s="63">
        <v>77</v>
      </c>
      <c r="E16" s="63">
        <v>0.2</v>
      </c>
      <c r="F16" s="63">
        <v>2</v>
      </c>
      <c r="G16" s="63">
        <v>6</v>
      </c>
      <c r="H16" s="63">
        <v>32</v>
      </c>
      <c r="I16" s="63">
        <v>6</v>
      </c>
      <c r="J16" s="63">
        <v>0.75</v>
      </c>
      <c r="K16" s="63">
        <v>10</v>
      </c>
      <c r="L16" s="63">
        <v>150</v>
      </c>
      <c r="M16" s="63">
        <v>0.5</v>
      </c>
      <c r="N16" s="63">
        <v>2</v>
      </c>
      <c r="O16" s="63">
        <v>0.11</v>
      </c>
      <c r="P16" s="63">
        <v>0.5</v>
      </c>
      <c r="Q16" s="63">
        <v>3</v>
      </c>
      <c r="R16" s="63">
        <v>6</v>
      </c>
      <c r="S16" s="63">
        <v>1.64</v>
      </c>
      <c r="T16" s="63">
        <v>10</v>
      </c>
      <c r="U16" s="63">
        <v>1</v>
      </c>
      <c r="V16" s="63">
        <v>0.36</v>
      </c>
      <c r="W16" s="63">
        <v>30</v>
      </c>
      <c r="X16" s="63">
        <v>0.23</v>
      </c>
      <c r="Y16" s="63">
        <v>333</v>
      </c>
      <c r="Z16" s="63">
        <v>1</v>
      </c>
      <c r="AA16" s="63">
        <v>0.08</v>
      </c>
      <c r="AB16" s="63">
        <v>2</v>
      </c>
      <c r="AC16" s="63">
        <v>280</v>
      </c>
      <c r="AD16" s="63">
        <v>0.01</v>
      </c>
      <c r="AE16" s="63">
        <v>2</v>
      </c>
      <c r="AF16" s="63">
        <v>9</v>
      </c>
      <c r="AG16" s="63">
        <v>20</v>
      </c>
      <c r="AH16" s="63">
        <v>0.05</v>
      </c>
      <c r="AI16" s="63">
        <v>10</v>
      </c>
      <c r="AJ16" s="63">
        <v>10</v>
      </c>
      <c r="AK16" s="63">
        <v>16</v>
      </c>
      <c r="AL16" s="63">
        <v>10</v>
      </c>
      <c r="AM16" s="63"/>
      <c r="AN16" s="63"/>
    </row>
    <row r="17" spans="1:40" s="62" customFormat="1" ht="13.2" hidden="1" customHeight="1">
      <c r="A17" s="62" t="s">
        <v>72</v>
      </c>
      <c r="C17" s="63">
        <v>5.0000000000000001E-3</v>
      </c>
      <c r="D17" s="63">
        <v>191</v>
      </c>
      <c r="E17" s="63">
        <v>0.6</v>
      </c>
      <c r="F17" s="63">
        <v>2</v>
      </c>
      <c r="G17" s="63">
        <v>5</v>
      </c>
      <c r="H17" s="63">
        <v>39</v>
      </c>
      <c r="I17" s="63">
        <v>8</v>
      </c>
      <c r="J17" s="63">
        <v>0.7</v>
      </c>
      <c r="K17" s="63">
        <v>10</v>
      </c>
      <c r="L17" s="63">
        <v>190</v>
      </c>
      <c r="M17" s="63">
        <v>0.5</v>
      </c>
      <c r="N17" s="63">
        <v>2</v>
      </c>
      <c r="O17" s="63">
        <v>0.25</v>
      </c>
      <c r="P17" s="63">
        <v>0.5</v>
      </c>
      <c r="Q17" s="63">
        <v>3</v>
      </c>
      <c r="R17" s="63">
        <v>6</v>
      </c>
      <c r="S17" s="63">
        <v>1.83</v>
      </c>
      <c r="T17" s="63">
        <v>10</v>
      </c>
      <c r="U17" s="63">
        <v>1</v>
      </c>
      <c r="V17" s="63">
        <v>0.4</v>
      </c>
      <c r="W17" s="63">
        <v>30</v>
      </c>
      <c r="X17" s="63">
        <v>0.16</v>
      </c>
      <c r="Y17" s="63">
        <v>448</v>
      </c>
      <c r="Z17" s="63">
        <v>1</v>
      </c>
      <c r="AA17" s="63">
        <v>0.05</v>
      </c>
      <c r="AB17" s="63">
        <v>2</v>
      </c>
      <c r="AC17" s="63">
        <v>390</v>
      </c>
      <c r="AD17" s="63">
        <v>0.01</v>
      </c>
      <c r="AE17" s="63">
        <v>2</v>
      </c>
      <c r="AF17" s="63">
        <v>12</v>
      </c>
      <c r="AG17" s="63">
        <v>20</v>
      </c>
      <c r="AH17" s="63">
        <v>0.03</v>
      </c>
      <c r="AI17" s="63">
        <v>10</v>
      </c>
      <c r="AJ17" s="63">
        <v>10</v>
      </c>
      <c r="AK17" s="63">
        <v>15</v>
      </c>
      <c r="AL17" s="63">
        <v>10</v>
      </c>
      <c r="AM17" s="63"/>
      <c r="AN17" s="63"/>
    </row>
    <row r="18" spans="1:40" s="62" customFormat="1" ht="13.2" hidden="1" customHeight="1">
      <c r="A18" s="62" t="s">
        <v>73</v>
      </c>
      <c r="C18" s="63">
        <v>4.1000000000000002E-2</v>
      </c>
      <c r="D18" s="63">
        <v>1415</v>
      </c>
      <c r="E18" s="63">
        <v>0.8</v>
      </c>
      <c r="F18" s="63">
        <v>2</v>
      </c>
      <c r="G18" s="63">
        <v>5</v>
      </c>
      <c r="H18" s="63">
        <v>32</v>
      </c>
      <c r="I18" s="63">
        <v>6</v>
      </c>
      <c r="J18" s="63">
        <v>0.52</v>
      </c>
      <c r="K18" s="63">
        <v>10</v>
      </c>
      <c r="L18" s="63">
        <v>270</v>
      </c>
      <c r="M18" s="63">
        <v>0.5</v>
      </c>
      <c r="N18" s="63">
        <v>2</v>
      </c>
      <c r="O18" s="63">
        <v>0.67</v>
      </c>
      <c r="P18" s="63">
        <v>0.5</v>
      </c>
      <c r="Q18" s="63">
        <v>2</v>
      </c>
      <c r="R18" s="63">
        <v>6</v>
      </c>
      <c r="S18" s="63">
        <v>1.57</v>
      </c>
      <c r="T18" s="63">
        <v>10</v>
      </c>
      <c r="U18" s="63">
        <v>1</v>
      </c>
      <c r="V18" s="63">
        <v>0.32</v>
      </c>
      <c r="W18" s="63">
        <v>30</v>
      </c>
      <c r="X18" s="63">
        <v>7.0000000000000007E-2</v>
      </c>
      <c r="Y18" s="63">
        <v>390</v>
      </c>
      <c r="Z18" s="63">
        <v>1</v>
      </c>
      <c r="AA18" s="63">
        <v>0.05</v>
      </c>
      <c r="AB18" s="63">
        <v>1</v>
      </c>
      <c r="AC18" s="63">
        <v>280</v>
      </c>
      <c r="AD18" s="63">
        <v>0.26</v>
      </c>
      <c r="AE18" s="63">
        <v>1</v>
      </c>
      <c r="AF18" s="63">
        <v>28</v>
      </c>
      <c r="AG18" s="63">
        <v>20</v>
      </c>
      <c r="AH18" s="63">
        <v>0.01</v>
      </c>
      <c r="AI18" s="63">
        <v>10</v>
      </c>
      <c r="AJ18" s="63">
        <v>10</v>
      </c>
      <c r="AK18" s="63">
        <v>5</v>
      </c>
      <c r="AL18" s="63">
        <v>10</v>
      </c>
      <c r="AM18" s="63"/>
      <c r="AN18" s="63"/>
    </row>
    <row r="19" spans="1:40" s="62" customFormat="1" ht="13.2" hidden="1" customHeight="1">
      <c r="A19" s="62" t="s">
        <v>74</v>
      </c>
      <c r="C19" s="63">
        <v>1.01</v>
      </c>
      <c r="D19" s="63">
        <v>3410</v>
      </c>
      <c r="E19" s="63">
        <v>2.7</v>
      </c>
      <c r="F19" s="63">
        <v>5</v>
      </c>
      <c r="G19" s="63">
        <v>24</v>
      </c>
      <c r="H19" s="63">
        <v>9</v>
      </c>
      <c r="I19" s="63">
        <v>6</v>
      </c>
      <c r="J19" s="63">
        <v>7.0000000000000007E-2</v>
      </c>
      <c r="K19" s="63">
        <v>10</v>
      </c>
      <c r="L19" s="63">
        <v>60</v>
      </c>
      <c r="M19" s="63">
        <v>0.5</v>
      </c>
      <c r="N19" s="63">
        <v>2</v>
      </c>
      <c r="O19" s="63">
        <v>0.02</v>
      </c>
      <c r="P19" s="63">
        <v>0.5</v>
      </c>
      <c r="Q19" s="63">
        <v>1</v>
      </c>
      <c r="R19" s="63">
        <v>6</v>
      </c>
      <c r="S19" s="63">
        <v>0.78</v>
      </c>
      <c r="T19" s="63">
        <v>10</v>
      </c>
      <c r="U19" s="63">
        <v>1</v>
      </c>
      <c r="V19" s="63">
        <v>0.04</v>
      </c>
      <c r="W19" s="63">
        <v>10</v>
      </c>
      <c r="X19" s="63">
        <v>0.01</v>
      </c>
      <c r="Y19" s="63">
        <v>242</v>
      </c>
      <c r="Z19" s="63">
        <v>1</v>
      </c>
      <c r="AA19" s="63">
        <v>0.01</v>
      </c>
      <c r="AB19" s="63">
        <v>1</v>
      </c>
      <c r="AC19" s="63">
        <v>20</v>
      </c>
      <c r="AD19" s="63">
        <v>0.01</v>
      </c>
      <c r="AE19" s="63">
        <v>1</v>
      </c>
      <c r="AF19" s="63">
        <v>6</v>
      </c>
      <c r="AG19" s="63">
        <v>20</v>
      </c>
      <c r="AH19" s="63">
        <v>0.01</v>
      </c>
      <c r="AI19" s="63">
        <v>10</v>
      </c>
      <c r="AJ19" s="63">
        <v>10</v>
      </c>
      <c r="AK19" s="63">
        <v>1</v>
      </c>
      <c r="AL19" s="63">
        <v>10</v>
      </c>
      <c r="AM19" s="63"/>
      <c r="AN19" s="63"/>
    </row>
    <row r="20" spans="1:40" s="62" customFormat="1" ht="13.2" hidden="1" customHeight="1">
      <c r="A20" s="62" t="s">
        <v>75</v>
      </c>
      <c r="C20" s="63">
        <v>7.0000000000000001E-3</v>
      </c>
      <c r="D20" s="63">
        <v>101</v>
      </c>
      <c r="E20" s="63">
        <v>0.3</v>
      </c>
      <c r="F20" s="63">
        <v>2</v>
      </c>
      <c r="G20" s="63">
        <v>7</v>
      </c>
      <c r="H20" s="63">
        <v>8</v>
      </c>
      <c r="I20" s="63">
        <v>4</v>
      </c>
      <c r="J20" s="63">
        <v>0.44</v>
      </c>
      <c r="K20" s="63">
        <v>10</v>
      </c>
      <c r="L20" s="63">
        <v>280</v>
      </c>
      <c r="M20" s="63">
        <v>0.5</v>
      </c>
      <c r="N20" s="63">
        <v>2</v>
      </c>
      <c r="O20" s="63">
        <v>0.7</v>
      </c>
      <c r="P20" s="63">
        <v>0.5</v>
      </c>
      <c r="Q20" s="63">
        <v>1</v>
      </c>
      <c r="R20" s="63">
        <v>7</v>
      </c>
      <c r="S20" s="63">
        <v>0.71</v>
      </c>
      <c r="T20" s="63">
        <v>10</v>
      </c>
      <c r="U20" s="63">
        <v>1</v>
      </c>
      <c r="V20" s="63">
        <v>0.25</v>
      </c>
      <c r="W20" s="63">
        <v>30</v>
      </c>
      <c r="X20" s="63">
        <v>0.03</v>
      </c>
      <c r="Y20" s="63">
        <v>530</v>
      </c>
      <c r="Z20" s="63">
        <v>1</v>
      </c>
      <c r="AA20" s="63">
        <v>0.05</v>
      </c>
      <c r="AB20" s="63">
        <v>3</v>
      </c>
      <c r="AC20" s="63">
        <v>230</v>
      </c>
      <c r="AD20" s="63">
        <v>0.03</v>
      </c>
      <c r="AE20" s="63">
        <v>1</v>
      </c>
      <c r="AF20" s="63">
        <v>48</v>
      </c>
      <c r="AG20" s="63">
        <v>20</v>
      </c>
      <c r="AH20" s="63">
        <v>0.01</v>
      </c>
      <c r="AI20" s="63">
        <v>10</v>
      </c>
      <c r="AJ20" s="63">
        <v>10</v>
      </c>
      <c r="AK20" s="63">
        <v>3</v>
      </c>
      <c r="AL20" s="63">
        <v>10</v>
      </c>
      <c r="AM20" s="63"/>
      <c r="AN20" s="63"/>
    </row>
    <row r="21" spans="1:40" s="62" customFormat="1" ht="13.2" hidden="1" customHeight="1">
      <c r="A21" s="62" t="s">
        <v>76</v>
      </c>
      <c r="C21" s="63">
        <v>1.69</v>
      </c>
      <c r="D21" s="63">
        <v>1760</v>
      </c>
      <c r="E21" s="63">
        <v>100</v>
      </c>
      <c r="F21" s="63">
        <v>45</v>
      </c>
      <c r="G21" s="63">
        <v>4040</v>
      </c>
      <c r="H21" s="63">
        <v>25</v>
      </c>
      <c r="I21" s="63">
        <v>8</v>
      </c>
      <c r="J21" s="63">
        <v>0.2</v>
      </c>
      <c r="K21" s="63">
        <v>10</v>
      </c>
      <c r="L21" s="63">
        <v>140</v>
      </c>
      <c r="M21" s="63">
        <v>0.5</v>
      </c>
      <c r="N21" s="63">
        <v>2</v>
      </c>
      <c r="O21" s="63">
        <v>0.51</v>
      </c>
      <c r="P21" s="63">
        <v>0.5</v>
      </c>
      <c r="Q21" s="63">
        <v>1</v>
      </c>
      <c r="R21" s="63">
        <v>10</v>
      </c>
      <c r="S21" s="63">
        <v>1.27</v>
      </c>
      <c r="T21" s="63">
        <v>10</v>
      </c>
      <c r="U21" s="63">
        <v>1</v>
      </c>
      <c r="V21" s="63">
        <v>0.16</v>
      </c>
      <c r="W21" s="63">
        <v>20</v>
      </c>
      <c r="X21" s="63">
        <v>0.13</v>
      </c>
      <c r="Y21" s="63">
        <v>295</v>
      </c>
      <c r="Z21" s="63">
        <v>1</v>
      </c>
      <c r="AA21" s="63">
        <v>0.01</v>
      </c>
      <c r="AB21" s="63">
        <v>1</v>
      </c>
      <c r="AC21" s="63">
        <v>50</v>
      </c>
      <c r="AD21" s="63">
        <v>0.21</v>
      </c>
      <c r="AE21" s="63">
        <v>1</v>
      </c>
      <c r="AF21" s="63">
        <v>28</v>
      </c>
      <c r="AG21" s="63">
        <v>20</v>
      </c>
      <c r="AH21" s="63">
        <v>0.01</v>
      </c>
      <c r="AI21" s="63">
        <v>10</v>
      </c>
      <c r="AJ21" s="63">
        <v>10</v>
      </c>
      <c r="AK21" s="63">
        <v>1</v>
      </c>
      <c r="AL21" s="63">
        <v>10</v>
      </c>
      <c r="AM21" s="63"/>
      <c r="AN21" s="63">
        <v>235</v>
      </c>
    </row>
    <row r="22" spans="1:40" s="62" customFormat="1" ht="13.2" hidden="1" customHeight="1">
      <c r="A22" s="62" t="s">
        <v>77</v>
      </c>
      <c r="C22" s="63">
        <v>0.44900000000000001</v>
      </c>
      <c r="D22" s="63">
        <v>2720</v>
      </c>
      <c r="E22" s="63">
        <v>7.8</v>
      </c>
      <c r="F22" s="63">
        <v>3710</v>
      </c>
      <c r="G22" s="63">
        <v>44</v>
      </c>
      <c r="H22" s="63">
        <v>30</v>
      </c>
      <c r="I22" s="63">
        <v>7</v>
      </c>
      <c r="J22" s="63">
        <v>0.08</v>
      </c>
      <c r="K22" s="63">
        <v>10</v>
      </c>
      <c r="L22" s="63">
        <v>30</v>
      </c>
      <c r="M22" s="63">
        <v>0.5</v>
      </c>
      <c r="N22" s="63">
        <v>2</v>
      </c>
      <c r="O22" s="63">
        <v>0.02</v>
      </c>
      <c r="P22" s="63">
        <v>0.5</v>
      </c>
      <c r="Q22" s="63">
        <v>1</v>
      </c>
      <c r="R22" s="63">
        <v>11</v>
      </c>
      <c r="S22" s="63">
        <v>0.85</v>
      </c>
      <c r="T22" s="63">
        <v>10</v>
      </c>
      <c r="U22" s="63">
        <v>1</v>
      </c>
      <c r="V22" s="63">
        <v>0.05</v>
      </c>
      <c r="W22" s="63">
        <v>10</v>
      </c>
      <c r="X22" s="63">
        <v>0.01</v>
      </c>
      <c r="Y22" s="63">
        <v>56</v>
      </c>
      <c r="Z22" s="63">
        <v>1</v>
      </c>
      <c r="AA22" s="63">
        <v>0.01</v>
      </c>
      <c r="AB22" s="63">
        <v>1</v>
      </c>
      <c r="AC22" s="63">
        <v>10</v>
      </c>
      <c r="AD22" s="63">
        <v>0.49</v>
      </c>
      <c r="AE22" s="63">
        <v>1</v>
      </c>
      <c r="AF22" s="63">
        <v>5</v>
      </c>
      <c r="AG22" s="63">
        <v>20</v>
      </c>
      <c r="AH22" s="63">
        <v>0.01</v>
      </c>
      <c r="AI22" s="63">
        <v>10</v>
      </c>
      <c r="AJ22" s="63">
        <v>10</v>
      </c>
      <c r="AK22" s="63">
        <v>1</v>
      </c>
      <c r="AL22" s="63">
        <v>60</v>
      </c>
      <c r="AM22" s="63"/>
      <c r="AN22" s="63"/>
    </row>
    <row r="23" spans="1:40" s="62" customFormat="1" ht="13.2" hidden="1" customHeight="1">
      <c r="A23" s="62" t="s">
        <v>78</v>
      </c>
      <c r="C23" s="63">
        <v>0.93799999999999994</v>
      </c>
      <c r="D23" s="63">
        <v>10000</v>
      </c>
      <c r="E23" s="63">
        <v>6</v>
      </c>
      <c r="F23" s="63">
        <v>31</v>
      </c>
      <c r="G23" s="63">
        <v>75</v>
      </c>
      <c r="H23" s="63">
        <v>404</v>
      </c>
      <c r="I23" s="63">
        <v>6</v>
      </c>
      <c r="J23" s="63">
        <v>0.13</v>
      </c>
      <c r="K23" s="63">
        <v>10</v>
      </c>
      <c r="L23" s="63">
        <v>30</v>
      </c>
      <c r="M23" s="63">
        <v>0.5</v>
      </c>
      <c r="N23" s="63">
        <v>2</v>
      </c>
      <c r="O23" s="63">
        <v>0.17</v>
      </c>
      <c r="P23" s="63">
        <v>3</v>
      </c>
      <c r="Q23" s="63">
        <v>1</v>
      </c>
      <c r="R23" s="63">
        <v>14</v>
      </c>
      <c r="S23" s="63">
        <v>1.65</v>
      </c>
      <c r="T23" s="63">
        <v>10</v>
      </c>
      <c r="U23" s="63">
        <v>1</v>
      </c>
      <c r="V23" s="63">
        <v>7.0000000000000007E-2</v>
      </c>
      <c r="W23" s="63">
        <v>10</v>
      </c>
      <c r="X23" s="63">
        <v>0.03</v>
      </c>
      <c r="Y23" s="63">
        <v>198</v>
      </c>
      <c r="Z23" s="63">
        <v>4</v>
      </c>
      <c r="AA23" s="63">
        <v>0.01</v>
      </c>
      <c r="AB23" s="63">
        <v>1</v>
      </c>
      <c r="AC23" s="63">
        <v>70</v>
      </c>
      <c r="AD23" s="63">
        <v>0.56000000000000005</v>
      </c>
      <c r="AE23" s="63">
        <v>1</v>
      </c>
      <c r="AF23" s="63">
        <v>19</v>
      </c>
      <c r="AG23" s="63">
        <v>20</v>
      </c>
      <c r="AH23" s="63">
        <v>0.01</v>
      </c>
      <c r="AI23" s="63">
        <v>10</v>
      </c>
      <c r="AJ23" s="63">
        <v>10</v>
      </c>
      <c r="AK23" s="63">
        <v>1</v>
      </c>
      <c r="AL23" s="63">
        <v>2040</v>
      </c>
      <c r="AM23" s="63"/>
      <c r="AN23" s="63"/>
    </row>
    <row r="24" spans="1:40" s="62" customFormat="1" ht="13.2" hidden="1" customHeight="1">
      <c r="A24" s="62" t="s">
        <v>79</v>
      </c>
      <c r="C24" s="63">
        <v>0.999</v>
      </c>
      <c r="D24" s="63">
        <v>4230</v>
      </c>
      <c r="E24" s="63">
        <v>2.5</v>
      </c>
      <c r="F24" s="63">
        <v>19</v>
      </c>
      <c r="G24" s="63">
        <v>9</v>
      </c>
      <c r="H24" s="63">
        <v>10</v>
      </c>
      <c r="I24" s="63">
        <v>7</v>
      </c>
      <c r="J24" s="63">
        <v>0.18</v>
      </c>
      <c r="K24" s="63">
        <v>10</v>
      </c>
      <c r="L24" s="63">
        <v>90</v>
      </c>
      <c r="M24" s="63">
        <v>0.5</v>
      </c>
      <c r="N24" s="63">
        <v>2</v>
      </c>
      <c r="O24" s="63">
        <v>0.02</v>
      </c>
      <c r="P24" s="63">
        <v>0.5</v>
      </c>
      <c r="Q24" s="63">
        <v>1</v>
      </c>
      <c r="R24" s="63">
        <v>10</v>
      </c>
      <c r="S24" s="63">
        <v>0.81</v>
      </c>
      <c r="T24" s="63">
        <v>10</v>
      </c>
      <c r="U24" s="63">
        <v>1</v>
      </c>
      <c r="V24" s="63">
        <v>0.11</v>
      </c>
      <c r="W24" s="63">
        <v>10</v>
      </c>
      <c r="X24" s="63">
        <v>0.01</v>
      </c>
      <c r="Y24" s="63">
        <v>53</v>
      </c>
      <c r="Z24" s="63">
        <v>1</v>
      </c>
      <c r="AA24" s="63">
        <v>0.01</v>
      </c>
      <c r="AB24" s="63">
        <v>1</v>
      </c>
      <c r="AC24" s="63">
        <v>40</v>
      </c>
      <c r="AD24" s="63">
        <v>0.15</v>
      </c>
      <c r="AE24" s="63">
        <v>1</v>
      </c>
      <c r="AF24" s="63">
        <v>7</v>
      </c>
      <c r="AG24" s="63">
        <v>20</v>
      </c>
      <c r="AH24" s="63">
        <v>0.01</v>
      </c>
      <c r="AI24" s="63">
        <v>10</v>
      </c>
      <c r="AJ24" s="63">
        <v>10</v>
      </c>
      <c r="AK24" s="63">
        <v>2</v>
      </c>
      <c r="AL24" s="63">
        <v>60</v>
      </c>
      <c r="AM24" s="63"/>
      <c r="AN24" s="63"/>
    </row>
    <row r="25" spans="1:40" s="62" customFormat="1" ht="13.2" hidden="1" customHeight="1">
      <c r="A25" s="62" t="s">
        <v>80</v>
      </c>
      <c r="C25" s="63">
        <v>2.13</v>
      </c>
      <c r="D25" s="63">
        <v>10000</v>
      </c>
      <c r="E25" s="63">
        <v>32.4</v>
      </c>
      <c r="F25" s="63">
        <v>19</v>
      </c>
      <c r="G25" s="63">
        <v>502</v>
      </c>
      <c r="H25" s="63">
        <v>369</v>
      </c>
      <c r="I25" s="63">
        <v>17</v>
      </c>
      <c r="J25" s="63">
        <v>0.17</v>
      </c>
      <c r="K25" s="63">
        <v>10</v>
      </c>
      <c r="L25" s="63">
        <v>50</v>
      </c>
      <c r="M25" s="63">
        <v>0.5</v>
      </c>
      <c r="N25" s="63">
        <v>2</v>
      </c>
      <c r="O25" s="63">
        <v>0.04</v>
      </c>
      <c r="P25" s="63">
        <v>5.0999999999999996</v>
      </c>
      <c r="Q25" s="63">
        <v>1</v>
      </c>
      <c r="R25" s="63">
        <v>8</v>
      </c>
      <c r="S25" s="63">
        <v>2.44</v>
      </c>
      <c r="T25" s="63">
        <v>10</v>
      </c>
      <c r="U25" s="63">
        <v>1</v>
      </c>
      <c r="V25" s="63">
        <v>0.12</v>
      </c>
      <c r="W25" s="63">
        <v>10</v>
      </c>
      <c r="X25" s="63">
        <v>0.01</v>
      </c>
      <c r="Y25" s="63">
        <v>121</v>
      </c>
      <c r="Z25" s="63">
        <v>1</v>
      </c>
      <c r="AA25" s="63">
        <v>0.01</v>
      </c>
      <c r="AB25" s="63">
        <v>1</v>
      </c>
      <c r="AC25" s="63">
        <v>100</v>
      </c>
      <c r="AD25" s="63">
        <v>0.88</v>
      </c>
      <c r="AE25" s="63">
        <v>1</v>
      </c>
      <c r="AF25" s="63">
        <v>9</v>
      </c>
      <c r="AG25" s="63">
        <v>20</v>
      </c>
      <c r="AH25" s="63">
        <v>0.01</v>
      </c>
      <c r="AI25" s="63">
        <v>10</v>
      </c>
      <c r="AJ25" s="63">
        <v>10</v>
      </c>
      <c r="AK25" s="63">
        <v>1</v>
      </c>
      <c r="AL25" s="63">
        <v>30</v>
      </c>
      <c r="AM25" s="63"/>
      <c r="AN25" s="63"/>
    </row>
    <row r="26" spans="1:40" s="62" customFormat="1" ht="13.2" hidden="1" customHeight="1">
      <c r="A26" s="62" t="s">
        <v>81</v>
      </c>
      <c r="C26" s="63">
        <v>0.56999999999999995</v>
      </c>
      <c r="D26" s="63">
        <v>5750</v>
      </c>
      <c r="E26" s="63">
        <v>100</v>
      </c>
      <c r="F26" s="63">
        <v>4920</v>
      </c>
      <c r="G26" s="63">
        <v>10000</v>
      </c>
      <c r="H26" s="63">
        <v>286</v>
      </c>
      <c r="I26" s="63">
        <v>366</v>
      </c>
      <c r="J26" s="63">
        <v>0.03</v>
      </c>
      <c r="K26" s="63">
        <v>10</v>
      </c>
      <c r="L26" s="63">
        <v>30</v>
      </c>
      <c r="M26" s="63">
        <v>0.5</v>
      </c>
      <c r="N26" s="63">
        <v>2</v>
      </c>
      <c r="O26" s="63">
        <v>0.01</v>
      </c>
      <c r="P26" s="63">
        <v>61.4</v>
      </c>
      <c r="Q26" s="63">
        <v>1</v>
      </c>
      <c r="R26" s="63">
        <v>8</v>
      </c>
      <c r="S26" s="63">
        <v>0.9</v>
      </c>
      <c r="T26" s="63">
        <v>10</v>
      </c>
      <c r="U26" s="63">
        <v>1</v>
      </c>
      <c r="V26" s="63">
        <v>0.01</v>
      </c>
      <c r="W26" s="63">
        <v>10</v>
      </c>
      <c r="X26" s="63">
        <v>0.01</v>
      </c>
      <c r="Y26" s="63">
        <v>42</v>
      </c>
      <c r="Z26" s="63">
        <v>1</v>
      </c>
      <c r="AA26" s="63">
        <v>0.01</v>
      </c>
      <c r="AB26" s="63">
        <v>1</v>
      </c>
      <c r="AC26" s="63">
        <v>10</v>
      </c>
      <c r="AD26" s="63">
        <v>0.33</v>
      </c>
      <c r="AE26" s="63">
        <v>1</v>
      </c>
      <c r="AF26" s="63">
        <v>6</v>
      </c>
      <c r="AG26" s="63">
        <v>20</v>
      </c>
      <c r="AH26" s="63">
        <v>0.01</v>
      </c>
      <c r="AI26" s="63">
        <v>10</v>
      </c>
      <c r="AJ26" s="63">
        <v>10</v>
      </c>
      <c r="AK26" s="63">
        <v>1</v>
      </c>
      <c r="AL26" s="63">
        <v>10</v>
      </c>
      <c r="AM26" s="63">
        <v>1.55</v>
      </c>
      <c r="AN26" s="63">
        <v>5320</v>
      </c>
    </row>
    <row r="27" spans="1:40" s="62" customFormat="1" ht="13.2" hidden="1" customHeight="1">
      <c r="A27" s="62" t="s">
        <v>82</v>
      </c>
      <c r="C27" s="63">
        <v>1.0999999999999999E-2</v>
      </c>
      <c r="D27" s="63">
        <v>60</v>
      </c>
      <c r="E27" s="63">
        <v>5.7</v>
      </c>
      <c r="F27" s="63">
        <v>4</v>
      </c>
      <c r="G27" s="63">
        <v>39</v>
      </c>
      <c r="H27" s="63">
        <v>51</v>
      </c>
      <c r="I27" s="63">
        <v>22</v>
      </c>
      <c r="J27" s="63">
        <v>1.23</v>
      </c>
      <c r="K27" s="63">
        <v>10</v>
      </c>
      <c r="L27" s="63">
        <v>330</v>
      </c>
      <c r="M27" s="63">
        <v>0.5</v>
      </c>
      <c r="N27" s="63">
        <v>2</v>
      </c>
      <c r="O27" s="63">
        <v>0.32</v>
      </c>
      <c r="P27" s="63">
        <v>0.5</v>
      </c>
      <c r="Q27" s="63">
        <v>7</v>
      </c>
      <c r="R27" s="63">
        <v>9</v>
      </c>
      <c r="S27" s="63">
        <v>2.61</v>
      </c>
      <c r="T27" s="63">
        <v>10</v>
      </c>
      <c r="U27" s="63">
        <v>1</v>
      </c>
      <c r="V27" s="63">
        <v>0.6</v>
      </c>
      <c r="W27" s="63">
        <v>20</v>
      </c>
      <c r="X27" s="63">
        <v>0.52</v>
      </c>
      <c r="Y27" s="63">
        <v>538</v>
      </c>
      <c r="Z27" s="63">
        <v>1</v>
      </c>
      <c r="AA27" s="63">
        <v>0.11</v>
      </c>
      <c r="AB27" s="63">
        <v>5</v>
      </c>
      <c r="AC27" s="63">
        <v>490</v>
      </c>
      <c r="AD27" s="63">
        <v>0.06</v>
      </c>
      <c r="AE27" s="63">
        <v>3</v>
      </c>
      <c r="AF27" s="63">
        <v>27</v>
      </c>
      <c r="AG27" s="63">
        <v>20</v>
      </c>
      <c r="AH27" s="63">
        <v>0.12</v>
      </c>
      <c r="AI27" s="63">
        <v>10</v>
      </c>
      <c r="AJ27" s="63">
        <v>10</v>
      </c>
      <c r="AK27" s="63">
        <v>34</v>
      </c>
      <c r="AL27" s="63">
        <v>10</v>
      </c>
      <c r="AM27" s="63"/>
      <c r="AN27" s="63"/>
    </row>
    <row r="28" spans="1:40" s="62" customFormat="1" ht="13.2" hidden="1" customHeight="1">
      <c r="A28" s="62" t="s">
        <v>83</v>
      </c>
      <c r="C28" s="63">
        <v>0.193</v>
      </c>
      <c r="D28" s="63">
        <v>627</v>
      </c>
      <c r="E28" s="63">
        <v>34.299999999999997</v>
      </c>
      <c r="F28" s="63">
        <v>74</v>
      </c>
      <c r="G28" s="63">
        <v>289</v>
      </c>
      <c r="H28" s="63">
        <v>2410</v>
      </c>
      <c r="I28" s="63">
        <v>52</v>
      </c>
      <c r="J28" s="63">
        <v>0.03</v>
      </c>
      <c r="K28" s="63">
        <v>10</v>
      </c>
      <c r="L28" s="63">
        <v>10</v>
      </c>
      <c r="M28" s="63">
        <v>0.5</v>
      </c>
      <c r="N28" s="63">
        <v>176</v>
      </c>
      <c r="O28" s="63">
        <v>0.01</v>
      </c>
      <c r="P28" s="63">
        <v>114</v>
      </c>
      <c r="Q28" s="63">
        <v>1</v>
      </c>
      <c r="R28" s="63">
        <v>11</v>
      </c>
      <c r="S28" s="63">
        <v>0.71</v>
      </c>
      <c r="T28" s="63">
        <v>10</v>
      </c>
      <c r="U28" s="63">
        <v>1</v>
      </c>
      <c r="V28" s="63">
        <v>0.02</v>
      </c>
      <c r="W28" s="63">
        <v>10</v>
      </c>
      <c r="X28" s="63">
        <v>0.01</v>
      </c>
      <c r="Y28" s="63">
        <v>36</v>
      </c>
      <c r="Z28" s="63">
        <v>1</v>
      </c>
      <c r="AA28" s="63">
        <v>0.01</v>
      </c>
      <c r="AB28" s="63">
        <v>1</v>
      </c>
      <c r="AC28" s="63">
        <v>10</v>
      </c>
      <c r="AD28" s="63">
        <v>0.39</v>
      </c>
      <c r="AE28" s="63">
        <v>1</v>
      </c>
      <c r="AF28" s="63">
        <v>2</v>
      </c>
      <c r="AG28" s="63">
        <v>20</v>
      </c>
      <c r="AH28" s="63">
        <v>0.01</v>
      </c>
      <c r="AI28" s="63">
        <v>10</v>
      </c>
      <c r="AJ28" s="63">
        <v>10</v>
      </c>
      <c r="AK28" s="63">
        <v>1</v>
      </c>
      <c r="AL28" s="63">
        <v>10</v>
      </c>
      <c r="AM28" s="63"/>
      <c r="AN28" s="63"/>
    </row>
    <row r="29" spans="1:40" s="62" customFormat="1" ht="13.2" hidden="1" customHeight="1">
      <c r="A29" s="62" t="s">
        <v>84</v>
      </c>
      <c r="C29" s="63">
        <v>5.0000000000000001E-3</v>
      </c>
      <c r="D29" s="63">
        <v>79</v>
      </c>
      <c r="E29" s="63">
        <v>0.9</v>
      </c>
      <c r="F29" s="63">
        <v>2</v>
      </c>
      <c r="G29" s="63">
        <v>15</v>
      </c>
      <c r="H29" s="63">
        <v>119</v>
      </c>
      <c r="I29" s="63">
        <v>10</v>
      </c>
      <c r="J29" s="63">
        <v>1.76</v>
      </c>
      <c r="K29" s="63">
        <v>10</v>
      </c>
      <c r="L29" s="63">
        <v>340</v>
      </c>
      <c r="M29" s="63">
        <v>0.5</v>
      </c>
      <c r="N29" s="63">
        <v>2</v>
      </c>
      <c r="O29" s="63">
        <v>0.81</v>
      </c>
      <c r="P29" s="63">
        <v>0.6</v>
      </c>
      <c r="Q29" s="63">
        <v>4</v>
      </c>
      <c r="R29" s="63">
        <v>4</v>
      </c>
      <c r="S29" s="63">
        <v>3.44</v>
      </c>
      <c r="T29" s="63">
        <v>10</v>
      </c>
      <c r="U29" s="63">
        <v>1</v>
      </c>
      <c r="V29" s="63">
        <v>0.83</v>
      </c>
      <c r="W29" s="63">
        <v>30</v>
      </c>
      <c r="X29" s="63">
        <v>0.7</v>
      </c>
      <c r="Y29" s="63">
        <v>881</v>
      </c>
      <c r="Z29" s="63">
        <v>1</v>
      </c>
      <c r="AA29" s="63">
        <v>7.0000000000000007E-2</v>
      </c>
      <c r="AB29" s="63">
        <v>1</v>
      </c>
      <c r="AC29" s="63">
        <v>1350</v>
      </c>
      <c r="AD29" s="63">
        <v>0.05</v>
      </c>
      <c r="AE29" s="63">
        <v>2</v>
      </c>
      <c r="AF29" s="63">
        <v>45</v>
      </c>
      <c r="AG29" s="63">
        <v>20</v>
      </c>
      <c r="AH29" s="63">
        <v>0.15</v>
      </c>
      <c r="AI29" s="63">
        <v>10</v>
      </c>
      <c r="AJ29" s="63">
        <v>10</v>
      </c>
      <c r="AK29" s="63">
        <v>15</v>
      </c>
      <c r="AL29" s="63">
        <v>10</v>
      </c>
      <c r="AM29" s="63"/>
      <c r="AN29" s="63"/>
    </row>
    <row r="30" spans="1:40" s="62" customFormat="1" ht="13.2" hidden="1" customHeight="1">
      <c r="A30" s="62" t="s">
        <v>85</v>
      </c>
      <c r="C30" s="63">
        <v>0.13200000000000001</v>
      </c>
      <c r="D30" s="63">
        <v>802</v>
      </c>
      <c r="E30" s="63">
        <v>0.4</v>
      </c>
      <c r="F30" s="63">
        <v>14</v>
      </c>
      <c r="G30" s="63">
        <v>19</v>
      </c>
      <c r="H30" s="63">
        <v>47</v>
      </c>
      <c r="I30" s="63">
        <v>21</v>
      </c>
      <c r="J30" s="63">
        <v>0.51</v>
      </c>
      <c r="K30" s="63">
        <v>10</v>
      </c>
      <c r="L30" s="63">
        <v>220</v>
      </c>
      <c r="M30" s="63">
        <v>0.5</v>
      </c>
      <c r="N30" s="63">
        <v>2</v>
      </c>
      <c r="O30" s="63">
        <v>1.1100000000000001</v>
      </c>
      <c r="P30" s="63">
        <v>0.5</v>
      </c>
      <c r="Q30" s="63">
        <v>5</v>
      </c>
      <c r="R30" s="63">
        <v>5</v>
      </c>
      <c r="S30" s="63">
        <v>2.41</v>
      </c>
      <c r="T30" s="63">
        <v>10</v>
      </c>
      <c r="U30" s="63">
        <v>1</v>
      </c>
      <c r="V30" s="63">
        <v>0.31</v>
      </c>
      <c r="W30" s="63">
        <v>20</v>
      </c>
      <c r="X30" s="63">
        <v>0.14000000000000001</v>
      </c>
      <c r="Y30" s="63">
        <v>803</v>
      </c>
      <c r="Z30" s="63">
        <v>1</v>
      </c>
      <c r="AA30" s="63">
        <v>0.02</v>
      </c>
      <c r="AB30" s="63">
        <v>3</v>
      </c>
      <c r="AC30" s="63">
        <v>580</v>
      </c>
      <c r="AD30" s="63">
        <v>0.53</v>
      </c>
      <c r="AE30" s="63">
        <v>2</v>
      </c>
      <c r="AF30" s="63">
        <v>74</v>
      </c>
      <c r="AG30" s="63">
        <v>20</v>
      </c>
      <c r="AH30" s="63">
        <v>0.01</v>
      </c>
      <c r="AI30" s="63">
        <v>10</v>
      </c>
      <c r="AJ30" s="63">
        <v>10</v>
      </c>
      <c r="AK30" s="63">
        <v>6</v>
      </c>
      <c r="AL30" s="63">
        <v>10</v>
      </c>
      <c r="AM30" s="63"/>
      <c r="AN30" s="63"/>
    </row>
    <row r="31" spans="1:40" s="62" customFormat="1" ht="13.2" hidden="1" customHeight="1">
      <c r="A31" s="62" t="s">
        <v>86</v>
      </c>
      <c r="C31" s="63">
        <v>6.0000000000000001E-3</v>
      </c>
      <c r="D31" s="63">
        <v>20</v>
      </c>
      <c r="E31" s="63">
        <v>1.5</v>
      </c>
      <c r="F31" s="63">
        <v>2</v>
      </c>
      <c r="G31" s="63">
        <v>8</v>
      </c>
      <c r="H31" s="63">
        <v>99</v>
      </c>
      <c r="I31" s="63">
        <v>9</v>
      </c>
      <c r="J31" s="63">
        <v>3.12</v>
      </c>
      <c r="K31" s="63">
        <v>10</v>
      </c>
      <c r="L31" s="63">
        <v>960</v>
      </c>
      <c r="M31" s="63">
        <v>0.5</v>
      </c>
      <c r="N31" s="63">
        <v>2</v>
      </c>
      <c r="O31" s="63">
        <v>1.6</v>
      </c>
      <c r="P31" s="63">
        <v>0.5</v>
      </c>
      <c r="Q31" s="63">
        <v>14</v>
      </c>
      <c r="R31" s="63">
        <v>5</v>
      </c>
      <c r="S31" s="63">
        <v>4.75</v>
      </c>
      <c r="T31" s="63">
        <v>10</v>
      </c>
      <c r="U31" s="63">
        <v>1</v>
      </c>
      <c r="V31" s="63">
        <v>1.17</v>
      </c>
      <c r="W31" s="63">
        <v>10</v>
      </c>
      <c r="X31" s="63">
        <v>1.79</v>
      </c>
      <c r="Y31" s="63">
        <v>970</v>
      </c>
      <c r="Z31" s="63">
        <v>1</v>
      </c>
      <c r="AA31" s="63">
        <v>0.2</v>
      </c>
      <c r="AB31" s="63">
        <v>1</v>
      </c>
      <c r="AC31" s="63">
        <v>1150</v>
      </c>
      <c r="AD31" s="63">
        <v>0.01</v>
      </c>
      <c r="AE31" s="63">
        <v>3</v>
      </c>
      <c r="AF31" s="63">
        <v>77</v>
      </c>
      <c r="AG31" s="63">
        <v>20</v>
      </c>
      <c r="AH31" s="63">
        <v>0.25</v>
      </c>
      <c r="AI31" s="63">
        <v>10</v>
      </c>
      <c r="AJ31" s="63">
        <v>10</v>
      </c>
      <c r="AK31" s="63">
        <v>100</v>
      </c>
      <c r="AL31" s="63">
        <v>10</v>
      </c>
      <c r="AM31" s="63"/>
      <c r="AN31" s="63"/>
    </row>
    <row r="32" spans="1:40" s="62" customFormat="1" ht="13.2" hidden="1" customHeight="1">
      <c r="A32" s="62" t="s">
        <v>87</v>
      </c>
      <c r="C32" s="62">
        <v>2.8000000000000001E-2</v>
      </c>
      <c r="D32" s="62">
        <v>10000</v>
      </c>
      <c r="E32" s="62">
        <v>0.2</v>
      </c>
      <c r="F32" s="62">
        <v>4</v>
      </c>
      <c r="G32" s="62">
        <v>9</v>
      </c>
      <c r="H32" s="62">
        <v>56</v>
      </c>
      <c r="I32" s="62">
        <v>54</v>
      </c>
      <c r="J32" s="62">
        <v>0.45</v>
      </c>
      <c r="K32" s="62">
        <v>10</v>
      </c>
      <c r="L32" s="62">
        <v>190</v>
      </c>
      <c r="M32" s="62">
        <v>0.5</v>
      </c>
      <c r="N32" s="62">
        <v>2</v>
      </c>
      <c r="O32" s="62">
        <v>1.52</v>
      </c>
      <c r="P32" s="62">
        <v>0.5</v>
      </c>
      <c r="Q32" s="62">
        <v>4</v>
      </c>
      <c r="R32" s="62">
        <v>16</v>
      </c>
      <c r="S32" s="62">
        <v>1.97</v>
      </c>
      <c r="T32" s="62">
        <v>10</v>
      </c>
      <c r="U32" s="62">
        <v>1</v>
      </c>
      <c r="V32" s="62">
        <v>0.27</v>
      </c>
      <c r="W32" s="62">
        <v>10</v>
      </c>
      <c r="X32" s="62">
        <v>0.2</v>
      </c>
      <c r="Y32" s="62">
        <v>640</v>
      </c>
      <c r="Z32" s="62">
        <v>1</v>
      </c>
      <c r="AA32" s="62">
        <v>0.02</v>
      </c>
      <c r="AB32" s="62">
        <v>2</v>
      </c>
      <c r="AC32" s="62">
        <v>380</v>
      </c>
      <c r="AD32" s="62">
        <v>0.7</v>
      </c>
      <c r="AE32" s="62">
        <v>1</v>
      </c>
      <c r="AF32" s="62">
        <v>48</v>
      </c>
      <c r="AG32" s="62">
        <v>20</v>
      </c>
      <c r="AH32" s="62">
        <v>0.01</v>
      </c>
      <c r="AI32" s="62">
        <v>10</v>
      </c>
      <c r="AJ32" s="62">
        <v>10</v>
      </c>
      <c r="AK32" s="62">
        <v>7</v>
      </c>
      <c r="AL32" s="62">
        <v>10</v>
      </c>
    </row>
    <row r="33" spans="1:38" s="62" customFormat="1" ht="13.2" hidden="1" customHeight="1">
      <c r="A33" s="62" t="s">
        <v>88</v>
      </c>
      <c r="C33" s="62">
        <v>5.0000000000000001E-3</v>
      </c>
      <c r="D33" s="62">
        <v>118</v>
      </c>
      <c r="E33" s="62">
        <v>0.2</v>
      </c>
      <c r="F33" s="62">
        <v>2</v>
      </c>
      <c r="G33" s="62">
        <v>15</v>
      </c>
      <c r="H33" s="62">
        <v>6</v>
      </c>
      <c r="I33" s="62">
        <v>4</v>
      </c>
      <c r="J33" s="62">
        <v>0.24</v>
      </c>
      <c r="K33" s="62">
        <v>10</v>
      </c>
      <c r="L33" s="62">
        <v>10</v>
      </c>
      <c r="M33" s="62">
        <v>0.5</v>
      </c>
      <c r="N33" s="62">
        <v>2</v>
      </c>
      <c r="O33" s="62">
        <v>0.04</v>
      </c>
      <c r="P33" s="62">
        <v>0.5</v>
      </c>
      <c r="Q33" s="62">
        <v>1</v>
      </c>
      <c r="R33" s="62">
        <v>4</v>
      </c>
      <c r="S33" s="62">
        <v>0.28999999999999998</v>
      </c>
      <c r="T33" s="62">
        <v>10</v>
      </c>
      <c r="U33" s="62">
        <v>1</v>
      </c>
      <c r="V33" s="62">
        <v>0.24</v>
      </c>
      <c r="W33" s="62">
        <v>10</v>
      </c>
      <c r="X33" s="62">
        <v>0.01</v>
      </c>
      <c r="Y33" s="62">
        <v>45</v>
      </c>
      <c r="Z33" s="62">
        <v>1</v>
      </c>
      <c r="AA33" s="62">
        <v>0.03</v>
      </c>
      <c r="AB33" s="62">
        <v>1</v>
      </c>
      <c r="AC33" s="62">
        <v>10</v>
      </c>
      <c r="AD33" s="62">
        <v>0.01</v>
      </c>
      <c r="AE33" s="62">
        <v>1</v>
      </c>
      <c r="AF33" s="62">
        <v>1</v>
      </c>
      <c r="AG33" s="62">
        <v>20</v>
      </c>
      <c r="AH33" s="62">
        <v>0.01</v>
      </c>
      <c r="AI33" s="62">
        <v>10</v>
      </c>
      <c r="AJ33" s="62">
        <v>10</v>
      </c>
      <c r="AK33" s="62">
        <v>1</v>
      </c>
      <c r="AL33" s="62">
        <v>10</v>
      </c>
    </row>
    <row r="34" spans="1:38" s="62" customFormat="1" ht="13.2" hidden="1" customHeight="1">
      <c r="A34" s="62" t="s">
        <v>89</v>
      </c>
      <c r="C34" s="62">
        <v>5.0000000000000001E-3</v>
      </c>
      <c r="D34" s="62">
        <v>24</v>
      </c>
      <c r="E34" s="62">
        <v>0.2</v>
      </c>
      <c r="F34" s="62">
        <v>2</v>
      </c>
      <c r="G34" s="62">
        <v>10</v>
      </c>
      <c r="H34" s="62">
        <v>53</v>
      </c>
      <c r="I34" s="62">
        <v>16</v>
      </c>
      <c r="J34" s="62">
        <v>1.31</v>
      </c>
      <c r="K34" s="62">
        <v>10</v>
      </c>
      <c r="L34" s="62">
        <v>110</v>
      </c>
      <c r="M34" s="62">
        <v>0.5</v>
      </c>
      <c r="N34" s="62">
        <v>2</v>
      </c>
      <c r="O34" s="62">
        <v>0.03</v>
      </c>
      <c r="P34" s="62">
        <v>0.5</v>
      </c>
      <c r="Q34" s="62">
        <v>5</v>
      </c>
      <c r="R34" s="62">
        <v>18</v>
      </c>
      <c r="S34" s="62">
        <v>2.38</v>
      </c>
      <c r="T34" s="62">
        <v>10</v>
      </c>
      <c r="U34" s="62">
        <v>1</v>
      </c>
      <c r="V34" s="62">
        <v>0.94</v>
      </c>
      <c r="W34" s="62">
        <v>20</v>
      </c>
      <c r="X34" s="62">
        <v>0.74</v>
      </c>
      <c r="Y34" s="62">
        <v>681</v>
      </c>
      <c r="Z34" s="62">
        <v>1</v>
      </c>
      <c r="AA34" s="62">
        <v>0.03</v>
      </c>
      <c r="AB34" s="62">
        <v>2</v>
      </c>
      <c r="AC34" s="62">
        <v>110</v>
      </c>
      <c r="AD34" s="62">
        <v>0.02</v>
      </c>
      <c r="AE34" s="62">
        <v>7</v>
      </c>
      <c r="AF34" s="62">
        <v>4</v>
      </c>
      <c r="AG34" s="62">
        <v>20</v>
      </c>
      <c r="AH34" s="62">
        <v>0.16</v>
      </c>
      <c r="AI34" s="62">
        <v>10</v>
      </c>
      <c r="AJ34" s="62">
        <v>10</v>
      </c>
      <c r="AK34" s="62">
        <v>24</v>
      </c>
      <c r="AL34" s="62">
        <v>10</v>
      </c>
    </row>
    <row r="35" spans="1:38" s="62" customFormat="1" ht="13.2" hidden="1" customHeight="1">
      <c r="A35" s="62" t="s">
        <v>90</v>
      </c>
      <c r="C35" s="62">
        <v>5.0000000000000001E-3</v>
      </c>
      <c r="D35" s="62">
        <v>3</v>
      </c>
      <c r="E35" s="62">
        <v>0.2</v>
      </c>
      <c r="F35" s="62">
        <v>2</v>
      </c>
      <c r="G35" s="62">
        <v>6</v>
      </c>
      <c r="H35" s="62">
        <v>62</v>
      </c>
      <c r="I35" s="62">
        <v>9</v>
      </c>
      <c r="J35" s="62">
        <v>2.36</v>
      </c>
      <c r="K35" s="62">
        <v>10</v>
      </c>
      <c r="L35" s="62">
        <v>890</v>
      </c>
      <c r="M35" s="62">
        <v>0.5</v>
      </c>
      <c r="N35" s="62">
        <v>2</v>
      </c>
      <c r="O35" s="62">
        <v>0.69</v>
      </c>
      <c r="P35" s="62">
        <v>0.5</v>
      </c>
      <c r="Q35" s="62">
        <v>8</v>
      </c>
      <c r="R35" s="62">
        <v>4</v>
      </c>
      <c r="S35" s="62">
        <v>3.41</v>
      </c>
      <c r="T35" s="62">
        <v>10</v>
      </c>
      <c r="U35" s="62">
        <v>1</v>
      </c>
      <c r="V35" s="62">
        <v>1.1000000000000001</v>
      </c>
      <c r="W35" s="62">
        <v>20</v>
      </c>
      <c r="X35" s="62">
        <v>1.08</v>
      </c>
      <c r="Y35" s="62">
        <v>513</v>
      </c>
      <c r="Z35" s="62">
        <v>1</v>
      </c>
      <c r="AA35" s="62">
        <v>0.22</v>
      </c>
      <c r="AB35" s="62">
        <v>2</v>
      </c>
      <c r="AC35" s="62">
        <v>970</v>
      </c>
      <c r="AD35" s="62">
        <v>0.01</v>
      </c>
      <c r="AE35" s="62">
        <v>5</v>
      </c>
      <c r="AF35" s="62">
        <v>59</v>
      </c>
      <c r="AG35" s="62">
        <v>20</v>
      </c>
      <c r="AH35" s="62">
        <v>0.25</v>
      </c>
      <c r="AI35" s="62">
        <v>10</v>
      </c>
      <c r="AJ35" s="62">
        <v>10</v>
      </c>
      <c r="AK35" s="62">
        <v>65</v>
      </c>
      <c r="AL35" s="62">
        <v>10</v>
      </c>
    </row>
    <row r="36" spans="1:38" s="62" customFormat="1" ht="13.2" hidden="1" customHeight="1">
      <c r="A36" s="62" t="s">
        <v>91</v>
      </c>
      <c r="C36" s="62">
        <v>5.0000000000000001E-3</v>
      </c>
      <c r="D36" s="62">
        <v>3</v>
      </c>
      <c r="E36" s="62">
        <v>0.2</v>
      </c>
      <c r="F36" s="62">
        <v>2</v>
      </c>
      <c r="G36" s="62">
        <v>7</v>
      </c>
      <c r="H36" s="62">
        <v>4</v>
      </c>
      <c r="I36" s="62">
        <v>2</v>
      </c>
      <c r="J36" s="62">
        <v>0.25</v>
      </c>
      <c r="K36" s="62">
        <v>10</v>
      </c>
      <c r="L36" s="62">
        <v>70</v>
      </c>
      <c r="M36" s="62">
        <v>0.5</v>
      </c>
      <c r="N36" s="62">
        <v>2</v>
      </c>
      <c r="O36" s="62">
        <v>0.06</v>
      </c>
      <c r="P36" s="62">
        <v>0.5</v>
      </c>
      <c r="Q36" s="62">
        <v>1</v>
      </c>
      <c r="R36" s="62">
        <v>20</v>
      </c>
      <c r="S36" s="62">
        <v>0.49</v>
      </c>
      <c r="T36" s="62">
        <v>10</v>
      </c>
      <c r="U36" s="62">
        <v>1</v>
      </c>
      <c r="V36" s="62">
        <v>0.14000000000000001</v>
      </c>
      <c r="W36" s="62">
        <v>10</v>
      </c>
      <c r="X36" s="62">
        <v>0.03</v>
      </c>
      <c r="Y36" s="62">
        <v>59</v>
      </c>
      <c r="Z36" s="62">
        <v>1</v>
      </c>
      <c r="AA36" s="62">
        <v>0.06</v>
      </c>
      <c r="AB36" s="62">
        <v>1</v>
      </c>
      <c r="AC36" s="62">
        <v>20</v>
      </c>
      <c r="AD36" s="62">
        <v>0.01</v>
      </c>
      <c r="AE36" s="62">
        <v>1</v>
      </c>
      <c r="AF36" s="62">
        <v>5</v>
      </c>
      <c r="AG36" s="62">
        <v>20</v>
      </c>
      <c r="AH36" s="62">
        <v>0.01</v>
      </c>
      <c r="AI36" s="62">
        <v>10</v>
      </c>
      <c r="AJ36" s="62">
        <v>10</v>
      </c>
      <c r="AK36" s="62">
        <v>8</v>
      </c>
      <c r="AL36" s="62">
        <v>10</v>
      </c>
    </row>
    <row r="37" spans="1:38" s="62" customFormat="1" ht="13.2" hidden="1" customHeight="1">
      <c r="A37" s="62" t="s">
        <v>92</v>
      </c>
      <c r="C37" s="62">
        <v>5.0000000000000001E-3</v>
      </c>
      <c r="D37" s="62">
        <v>5</v>
      </c>
      <c r="E37" s="62">
        <v>0.2</v>
      </c>
      <c r="F37" s="62">
        <v>2</v>
      </c>
      <c r="G37" s="62">
        <v>8</v>
      </c>
      <c r="H37" s="62">
        <v>5</v>
      </c>
      <c r="I37" s="62">
        <v>2</v>
      </c>
      <c r="J37" s="62">
        <v>0.34</v>
      </c>
      <c r="K37" s="62">
        <v>10</v>
      </c>
      <c r="L37" s="62">
        <v>170</v>
      </c>
      <c r="M37" s="62">
        <v>0.5</v>
      </c>
      <c r="N37" s="62">
        <v>2</v>
      </c>
      <c r="O37" s="62">
        <v>0.08</v>
      </c>
      <c r="P37" s="62">
        <v>0.5</v>
      </c>
      <c r="Q37" s="62">
        <v>1</v>
      </c>
      <c r="R37" s="62">
        <v>7</v>
      </c>
      <c r="S37" s="62">
        <v>1.1100000000000001</v>
      </c>
      <c r="T37" s="62">
        <v>10</v>
      </c>
      <c r="U37" s="62">
        <v>1</v>
      </c>
      <c r="V37" s="62">
        <v>0.16</v>
      </c>
      <c r="W37" s="62">
        <v>10</v>
      </c>
      <c r="X37" s="62">
        <v>0.03</v>
      </c>
      <c r="Y37" s="62">
        <v>86</v>
      </c>
      <c r="Z37" s="62">
        <v>1</v>
      </c>
      <c r="AA37" s="62">
        <v>0.09</v>
      </c>
      <c r="AB37" s="62">
        <v>1</v>
      </c>
      <c r="AC37" s="62">
        <v>20</v>
      </c>
      <c r="AD37" s="62">
        <v>0.01</v>
      </c>
      <c r="AE37" s="62">
        <v>1</v>
      </c>
      <c r="AF37" s="62">
        <v>16</v>
      </c>
      <c r="AG37" s="62">
        <v>20</v>
      </c>
      <c r="AH37" s="62">
        <v>0.01</v>
      </c>
      <c r="AI37" s="62">
        <v>10</v>
      </c>
      <c r="AJ37" s="62">
        <v>10</v>
      </c>
      <c r="AK37" s="62">
        <v>17</v>
      </c>
      <c r="AL37" s="62">
        <v>10</v>
      </c>
    </row>
    <row r="38" spans="1:38" s="62" customFormat="1" ht="13.2" hidden="1" customHeight="1">
      <c r="A38" s="62" t="s">
        <v>93</v>
      </c>
      <c r="C38" s="62">
        <v>5.0000000000000001E-3</v>
      </c>
      <c r="D38" s="62">
        <v>2</v>
      </c>
      <c r="E38" s="62">
        <v>0.2</v>
      </c>
      <c r="F38" s="62">
        <v>2</v>
      </c>
      <c r="G38" s="62">
        <v>7</v>
      </c>
      <c r="H38" s="62">
        <v>13</v>
      </c>
      <c r="I38" s="62">
        <v>1</v>
      </c>
      <c r="J38" s="62">
        <v>0.54</v>
      </c>
      <c r="K38" s="62">
        <v>10</v>
      </c>
      <c r="L38" s="62">
        <v>70</v>
      </c>
      <c r="M38" s="62">
        <v>0.5</v>
      </c>
      <c r="N38" s="62">
        <v>2</v>
      </c>
      <c r="O38" s="62">
        <v>0.1</v>
      </c>
      <c r="P38" s="62">
        <v>0.5</v>
      </c>
      <c r="Q38" s="62">
        <v>2</v>
      </c>
      <c r="R38" s="62">
        <v>20</v>
      </c>
      <c r="S38" s="62">
        <v>0.98</v>
      </c>
      <c r="T38" s="62">
        <v>10</v>
      </c>
      <c r="U38" s="62">
        <v>1</v>
      </c>
      <c r="V38" s="62">
        <v>0.32</v>
      </c>
      <c r="W38" s="62">
        <v>10</v>
      </c>
      <c r="X38" s="62">
        <v>0.19</v>
      </c>
      <c r="Y38" s="62">
        <v>191</v>
      </c>
      <c r="Z38" s="62">
        <v>1</v>
      </c>
      <c r="AA38" s="62">
        <v>0.08</v>
      </c>
      <c r="AB38" s="62">
        <v>1</v>
      </c>
      <c r="AC38" s="62">
        <v>90</v>
      </c>
      <c r="AD38" s="62">
        <v>0.01</v>
      </c>
      <c r="AE38" s="62">
        <v>1</v>
      </c>
      <c r="AF38" s="62">
        <v>8</v>
      </c>
      <c r="AG38" s="62">
        <v>20</v>
      </c>
      <c r="AH38" s="62">
        <v>0.04</v>
      </c>
      <c r="AI38" s="62">
        <v>10</v>
      </c>
      <c r="AJ38" s="62">
        <v>10</v>
      </c>
      <c r="AK38" s="62">
        <v>18</v>
      </c>
      <c r="AL38" s="62">
        <v>10</v>
      </c>
    </row>
    <row r="39" spans="1:38" s="62" customFormat="1" ht="13.2" hidden="1" customHeight="1">
      <c r="A39" s="62" t="s">
        <v>94</v>
      </c>
      <c r="C39" s="62">
        <v>5.0000000000000001E-3</v>
      </c>
      <c r="D39" s="62">
        <v>2</v>
      </c>
      <c r="E39" s="62">
        <v>0.2</v>
      </c>
      <c r="F39" s="62">
        <v>2</v>
      </c>
      <c r="G39" s="62">
        <v>11</v>
      </c>
      <c r="H39" s="62">
        <v>2</v>
      </c>
      <c r="I39" s="62">
        <v>2</v>
      </c>
      <c r="J39" s="62">
        <v>0.15</v>
      </c>
      <c r="K39" s="62">
        <v>10</v>
      </c>
      <c r="L39" s="62">
        <v>50</v>
      </c>
      <c r="M39" s="62">
        <v>0.5</v>
      </c>
      <c r="N39" s="62">
        <v>5</v>
      </c>
      <c r="O39" s="62">
        <v>0.01</v>
      </c>
      <c r="P39" s="62">
        <v>0.5</v>
      </c>
      <c r="Q39" s="62">
        <v>1</v>
      </c>
      <c r="R39" s="62">
        <v>14</v>
      </c>
      <c r="S39" s="62">
        <v>0.55000000000000004</v>
      </c>
      <c r="T39" s="62">
        <v>10</v>
      </c>
      <c r="U39" s="62">
        <v>1</v>
      </c>
      <c r="V39" s="62">
        <v>0.12</v>
      </c>
      <c r="W39" s="62">
        <v>10</v>
      </c>
      <c r="X39" s="62">
        <v>0.01</v>
      </c>
      <c r="Y39" s="62">
        <v>39</v>
      </c>
      <c r="Z39" s="62">
        <v>1</v>
      </c>
      <c r="AA39" s="62">
        <v>0.03</v>
      </c>
      <c r="AB39" s="62">
        <v>1</v>
      </c>
      <c r="AC39" s="62">
        <v>30</v>
      </c>
      <c r="AD39" s="62">
        <v>0.01</v>
      </c>
      <c r="AE39" s="62">
        <v>1</v>
      </c>
      <c r="AF39" s="62">
        <v>1</v>
      </c>
      <c r="AG39" s="62">
        <v>20</v>
      </c>
      <c r="AH39" s="62">
        <v>0.01</v>
      </c>
      <c r="AI39" s="62">
        <v>10</v>
      </c>
      <c r="AJ39" s="62">
        <v>10</v>
      </c>
      <c r="AK39" s="62">
        <v>1</v>
      </c>
      <c r="AL39" s="62">
        <v>10</v>
      </c>
    </row>
    <row r="40" spans="1:38" s="62" customFormat="1" ht="13.2" hidden="1" customHeight="1">
      <c r="A40" s="62" t="s">
        <v>95</v>
      </c>
      <c r="C40" s="62">
        <v>5.0000000000000001E-3</v>
      </c>
      <c r="D40" s="62">
        <v>5</v>
      </c>
      <c r="E40" s="62">
        <v>0.2</v>
      </c>
      <c r="F40" s="62">
        <v>2</v>
      </c>
      <c r="G40" s="62">
        <v>8</v>
      </c>
      <c r="H40" s="62">
        <v>50</v>
      </c>
      <c r="I40" s="62">
        <v>6</v>
      </c>
      <c r="J40" s="62">
        <v>0.99</v>
      </c>
      <c r="K40" s="62">
        <v>10</v>
      </c>
      <c r="L40" s="62">
        <v>100</v>
      </c>
      <c r="M40" s="62">
        <v>0.5</v>
      </c>
      <c r="N40" s="62">
        <v>2</v>
      </c>
      <c r="O40" s="62">
        <v>1.93</v>
      </c>
      <c r="P40" s="62">
        <v>0.5</v>
      </c>
      <c r="Q40" s="62">
        <v>6</v>
      </c>
      <c r="R40" s="62">
        <v>13</v>
      </c>
      <c r="S40" s="62">
        <v>2.67</v>
      </c>
      <c r="T40" s="62">
        <v>10</v>
      </c>
      <c r="U40" s="62">
        <v>1</v>
      </c>
      <c r="V40" s="62">
        <v>0.26</v>
      </c>
      <c r="W40" s="62">
        <v>20</v>
      </c>
      <c r="X40" s="62">
        <v>0.63</v>
      </c>
      <c r="Y40" s="62">
        <v>602</v>
      </c>
      <c r="Z40" s="62">
        <v>1</v>
      </c>
      <c r="AA40" s="62">
        <v>0.05</v>
      </c>
      <c r="AB40" s="62">
        <v>1</v>
      </c>
      <c r="AC40" s="62">
        <v>720</v>
      </c>
      <c r="AD40" s="62">
        <v>0.08</v>
      </c>
      <c r="AE40" s="62">
        <v>3</v>
      </c>
      <c r="AF40" s="62">
        <v>75</v>
      </c>
      <c r="AG40" s="62">
        <v>20</v>
      </c>
      <c r="AH40" s="62">
        <v>0.03</v>
      </c>
      <c r="AI40" s="62">
        <v>10</v>
      </c>
      <c r="AJ40" s="62">
        <v>10</v>
      </c>
      <c r="AK40" s="62">
        <v>33</v>
      </c>
      <c r="AL40" s="62">
        <v>10</v>
      </c>
    </row>
    <row r="41" spans="1:38" s="62" customFormat="1" ht="13.2" hidden="1" customHeight="1">
      <c r="A41" s="62" t="s">
        <v>96</v>
      </c>
      <c r="C41" s="62">
        <v>0.25900000000000001</v>
      </c>
      <c r="D41" s="62">
        <v>10000</v>
      </c>
      <c r="E41" s="62">
        <v>1.8</v>
      </c>
      <c r="F41" s="62">
        <v>9</v>
      </c>
      <c r="G41" s="62">
        <v>79</v>
      </c>
      <c r="H41" s="62">
        <v>41</v>
      </c>
      <c r="I41" s="62">
        <v>13</v>
      </c>
      <c r="J41" s="62">
        <v>0.09</v>
      </c>
      <c r="K41" s="62">
        <v>10</v>
      </c>
      <c r="L41" s="62">
        <v>30</v>
      </c>
      <c r="M41" s="62">
        <v>0.5</v>
      </c>
      <c r="N41" s="62">
        <v>2</v>
      </c>
      <c r="O41" s="62">
        <v>0.23</v>
      </c>
      <c r="P41" s="62">
        <v>0.8</v>
      </c>
      <c r="Q41" s="62">
        <v>26</v>
      </c>
      <c r="R41" s="62">
        <v>14</v>
      </c>
      <c r="S41" s="62">
        <v>2.97</v>
      </c>
      <c r="T41" s="62">
        <v>10</v>
      </c>
      <c r="U41" s="62">
        <v>1</v>
      </c>
      <c r="V41" s="62">
        <v>0.05</v>
      </c>
      <c r="W41" s="62">
        <v>10</v>
      </c>
      <c r="X41" s="62">
        <v>0.02</v>
      </c>
      <c r="Y41" s="62">
        <v>357</v>
      </c>
      <c r="Z41" s="62">
        <v>14</v>
      </c>
      <c r="AA41" s="62">
        <v>0.01</v>
      </c>
      <c r="AB41" s="62">
        <v>3</v>
      </c>
      <c r="AC41" s="62">
        <v>30</v>
      </c>
      <c r="AD41" s="62">
        <v>1.26</v>
      </c>
      <c r="AE41" s="62">
        <v>1</v>
      </c>
      <c r="AF41" s="62">
        <v>8</v>
      </c>
      <c r="AG41" s="62">
        <v>20</v>
      </c>
      <c r="AH41" s="62">
        <v>0.01</v>
      </c>
      <c r="AI41" s="62">
        <v>10</v>
      </c>
      <c r="AJ41" s="62">
        <v>10</v>
      </c>
      <c r="AK41" s="62">
        <v>2</v>
      </c>
      <c r="AL41" s="62">
        <v>10</v>
      </c>
    </row>
    <row r="42" spans="1:38" s="62" customFormat="1" ht="13.2" hidden="1" customHeight="1">
      <c r="A42" s="62" t="s">
        <v>97</v>
      </c>
      <c r="C42" s="62">
        <v>3.92</v>
      </c>
      <c r="D42" s="62">
        <v>262</v>
      </c>
      <c r="E42" s="62">
        <v>0.3</v>
      </c>
      <c r="F42" s="62">
        <v>6</v>
      </c>
      <c r="G42" s="62">
        <v>27</v>
      </c>
      <c r="H42" s="62">
        <v>16</v>
      </c>
      <c r="I42" s="62">
        <v>2</v>
      </c>
      <c r="J42" s="62">
        <v>0.09</v>
      </c>
      <c r="K42" s="62">
        <v>10</v>
      </c>
      <c r="L42" s="62">
        <v>10</v>
      </c>
      <c r="M42" s="62">
        <v>0.5</v>
      </c>
      <c r="N42" s="62">
        <v>2</v>
      </c>
      <c r="O42" s="62">
        <v>0.01</v>
      </c>
      <c r="P42" s="62">
        <v>0.5</v>
      </c>
      <c r="Q42" s="62">
        <v>1</v>
      </c>
      <c r="R42" s="62">
        <v>42</v>
      </c>
      <c r="S42" s="62">
        <v>0.38</v>
      </c>
      <c r="T42" s="62">
        <v>10</v>
      </c>
      <c r="U42" s="62">
        <v>1</v>
      </c>
      <c r="V42" s="62">
        <v>0.03</v>
      </c>
      <c r="W42" s="62">
        <v>10</v>
      </c>
      <c r="X42" s="62">
        <v>0.01</v>
      </c>
      <c r="Y42" s="62">
        <v>34</v>
      </c>
      <c r="Z42" s="62">
        <v>1</v>
      </c>
      <c r="AA42" s="62">
        <v>0.04</v>
      </c>
      <c r="AB42" s="62">
        <v>1</v>
      </c>
      <c r="AC42" s="62">
        <v>20</v>
      </c>
      <c r="AD42" s="62">
        <v>0.03</v>
      </c>
      <c r="AE42" s="62">
        <v>1</v>
      </c>
      <c r="AF42" s="62">
        <v>1</v>
      </c>
      <c r="AG42" s="62">
        <v>20</v>
      </c>
      <c r="AH42" s="62">
        <v>0.01</v>
      </c>
      <c r="AI42" s="62">
        <v>10</v>
      </c>
      <c r="AJ42" s="62">
        <v>10</v>
      </c>
      <c r="AK42" s="62">
        <v>1</v>
      </c>
      <c r="AL42" s="62">
        <v>10</v>
      </c>
    </row>
    <row r="43" spans="1:38" s="62" customFormat="1" ht="13.2" hidden="1" customHeight="1">
      <c r="A43" s="62" t="s">
        <v>98</v>
      </c>
      <c r="C43" s="62">
        <v>0.34599999999999997</v>
      </c>
      <c r="D43" s="62">
        <v>52</v>
      </c>
      <c r="E43" s="62">
        <v>0.4</v>
      </c>
      <c r="F43" s="62">
        <v>11</v>
      </c>
      <c r="G43" s="62">
        <v>41</v>
      </c>
      <c r="H43" s="62">
        <v>193</v>
      </c>
      <c r="I43" s="62">
        <v>8</v>
      </c>
      <c r="J43" s="62">
        <v>4.2699999999999996</v>
      </c>
      <c r="K43" s="62">
        <v>10</v>
      </c>
      <c r="L43" s="62">
        <v>590</v>
      </c>
      <c r="M43" s="62">
        <v>1.6</v>
      </c>
      <c r="N43" s="62">
        <v>3</v>
      </c>
      <c r="O43" s="62">
        <v>1.08</v>
      </c>
      <c r="P43" s="62">
        <v>2.8</v>
      </c>
      <c r="Q43" s="62">
        <v>17</v>
      </c>
      <c r="R43" s="62">
        <v>22</v>
      </c>
      <c r="S43" s="62">
        <v>8.4</v>
      </c>
      <c r="T43" s="62">
        <v>20</v>
      </c>
      <c r="U43" s="62">
        <v>1</v>
      </c>
      <c r="V43" s="62">
        <v>4.38</v>
      </c>
      <c r="W43" s="62">
        <v>10</v>
      </c>
      <c r="X43" s="62">
        <v>4.74</v>
      </c>
      <c r="Y43" s="62">
        <v>902</v>
      </c>
      <c r="Z43" s="62">
        <v>1</v>
      </c>
      <c r="AA43" s="62">
        <v>0.04</v>
      </c>
      <c r="AB43" s="62">
        <v>17</v>
      </c>
      <c r="AC43" s="62">
        <v>690</v>
      </c>
      <c r="AD43" s="62">
        <v>0.27</v>
      </c>
      <c r="AE43" s="62">
        <v>26</v>
      </c>
      <c r="AF43" s="62">
        <v>36</v>
      </c>
      <c r="AG43" s="62">
        <v>20</v>
      </c>
      <c r="AH43" s="62">
        <v>0.72</v>
      </c>
      <c r="AI43" s="62">
        <v>10</v>
      </c>
      <c r="AJ43" s="62">
        <v>10</v>
      </c>
      <c r="AK43" s="62">
        <v>238</v>
      </c>
      <c r="AL43" s="62">
        <v>10</v>
      </c>
    </row>
    <row r="44" spans="1:38" s="62" customFormat="1" ht="13.2" hidden="1" customHeight="1">
      <c r="A44" s="62" t="s">
        <v>99</v>
      </c>
      <c r="C44" s="62">
        <v>0.11799999999999999</v>
      </c>
      <c r="D44" s="62">
        <v>14</v>
      </c>
      <c r="E44" s="62">
        <v>0.2</v>
      </c>
      <c r="F44" s="62">
        <v>2</v>
      </c>
      <c r="G44" s="62">
        <v>8</v>
      </c>
      <c r="H44" s="62">
        <v>41</v>
      </c>
      <c r="I44" s="62">
        <v>13</v>
      </c>
      <c r="J44" s="62">
        <v>0.63</v>
      </c>
      <c r="K44" s="62">
        <v>10</v>
      </c>
      <c r="L44" s="62">
        <v>80</v>
      </c>
      <c r="M44" s="62">
        <v>0.5</v>
      </c>
      <c r="N44" s="62">
        <v>2</v>
      </c>
      <c r="O44" s="62">
        <v>0.01</v>
      </c>
      <c r="P44" s="62">
        <v>0.5</v>
      </c>
      <c r="Q44" s="62">
        <v>2</v>
      </c>
      <c r="R44" s="62">
        <v>27</v>
      </c>
      <c r="S44" s="62">
        <v>2.2200000000000002</v>
      </c>
      <c r="T44" s="62">
        <v>10</v>
      </c>
      <c r="U44" s="62">
        <v>1</v>
      </c>
      <c r="V44" s="62">
        <v>0.46</v>
      </c>
      <c r="W44" s="62">
        <v>40</v>
      </c>
      <c r="X44" s="62">
        <v>0.31</v>
      </c>
      <c r="Y44" s="62">
        <v>198</v>
      </c>
      <c r="Z44" s="62">
        <v>1</v>
      </c>
      <c r="AA44" s="62">
        <v>0.03</v>
      </c>
      <c r="AB44" s="62">
        <v>2</v>
      </c>
      <c r="AC44" s="62">
        <v>70</v>
      </c>
      <c r="AD44" s="62">
        <v>0.05</v>
      </c>
      <c r="AE44" s="62">
        <v>3</v>
      </c>
      <c r="AF44" s="62">
        <v>3</v>
      </c>
      <c r="AG44" s="62">
        <v>20</v>
      </c>
      <c r="AH44" s="62">
        <v>0.05</v>
      </c>
      <c r="AI44" s="62">
        <v>10</v>
      </c>
      <c r="AJ44" s="62">
        <v>10</v>
      </c>
      <c r="AK44" s="62">
        <v>9</v>
      </c>
      <c r="AL44" s="62">
        <v>10</v>
      </c>
    </row>
    <row r="45" spans="1:38" s="62" customFormat="1" ht="13.2" hidden="1" customHeight="1">
      <c r="A45" s="62" t="s">
        <v>100</v>
      </c>
      <c r="C45" s="62">
        <v>2.7E-2</v>
      </c>
      <c r="D45" s="62">
        <v>29</v>
      </c>
      <c r="E45" s="62">
        <v>0.2</v>
      </c>
      <c r="F45" s="62">
        <v>2</v>
      </c>
      <c r="G45" s="62">
        <v>9</v>
      </c>
      <c r="H45" s="62">
        <v>22</v>
      </c>
      <c r="I45" s="62">
        <v>3</v>
      </c>
      <c r="J45" s="62">
        <v>0.32</v>
      </c>
      <c r="K45" s="62">
        <v>10</v>
      </c>
      <c r="L45" s="62">
        <v>30</v>
      </c>
      <c r="M45" s="62">
        <v>0.5</v>
      </c>
      <c r="N45" s="62">
        <v>2</v>
      </c>
      <c r="O45" s="62">
        <v>0.01</v>
      </c>
      <c r="P45" s="62">
        <v>0.5</v>
      </c>
      <c r="Q45" s="62">
        <v>1</v>
      </c>
      <c r="R45" s="62">
        <v>15</v>
      </c>
      <c r="S45" s="62">
        <v>0.95</v>
      </c>
      <c r="T45" s="62">
        <v>10</v>
      </c>
      <c r="U45" s="62">
        <v>1</v>
      </c>
      <c r="V45" s="62">
        <v>0.24</v>
      </c>
      <c r="W45" s="62">
        <v>10</v>
      </c>
      <c r="X45" s="62">
        <v>0.08</v>
      </c>
      <c r="Y45" s="62">
        <v>64</v>
      </c>
      <c r="Z45" s="62">
        <v>1</v>
      </c>
      <c r="AA45" s="62">
        <v>0.04</v>
      </c>
      <c r="AB45" s="62">
        <v>1</v>
      </c>
      <c r="AC45" s="62">
        <v>40</v>
      </c>
      <c r="AD45" s="62">
        <v>0.01</v>
      </c>
      <c r="AE45" s="62">
        <v>1</v>
      </c>
      <c r="AF45" s="62">
        <v>2</v>
      </c>
      <c r="AG45" s="62">
        <v>20</v>
      </c>
      <c r="AH45" s="62">
        <v>0.01</v>
      </c>
      <c r="AI45" s="62">
        <v>10</v>
      </c>
      <c r="AJ45" s="62">
        <v>10</v>
      </c>
      <c r="AK45" s="62">
        <v>2</v>
      </c>
      <c r="AL45" s="62">
        <v>10</v>
      </c>
    </row>
    <row r="46" spans="1:38" s="62" customFormat="1" ht="13.2" hidden="1" customHeight="1">
      <c r="A46" s="62" t="s">
        <v>101</v>
      </c>
      <c r="C46" s="62">
        <v>2.5000000000000001E-2</v>
      </c>
      <c r="D46" s="62">
        <v>7</v>
      </c>
      <c r="E46" s="62">
        <v>0.2</v>
      </c>
      <c r="F46" s="62">
        <v>2</v>
      </c>
      <c r="G46" s="62">
        <v>4</v>
      </c>
      <c r="H46" s="62">
        <v>20</v>
      </c>
      <c r="I46" s="62">
        <v>1</v>
      </c>
      <c r="J46" s="62">
        <v>0.75</v>
      </c>
      <c r="K46" s="62">
        <v>10</v>
      </c>
      <c r="L46" s="62">
        <v>50</v>
      </c>
      <c r="M46" s="62">
        <v>0.5</v>
      </c>
      <c r="N46" s="62">
        <v>2</v>
      </c>
      <c r="O46" s="62">
        <v>0.23</v>
      </c>
      <c r="P46" s="62">
        <v>0.5</v>
      </c>
      <c r="Q46" s="62">
        <v>3</v>
      </c>
      <c r="R46" s="62">
        <v>25</v>
      </c>
      <c r="S46" s="62">
        <v>2.09</v>
      </c>
      <c r="T46" s="62">
        <v>10</v>
      </c>
      <c r="U46" s="62">
        <v>1</v>
      </c>
      <c r="V46" s="62">
        <v>0.44</v>
      </c>
      <c r="W46" s="62">
        <v>30</v>
      </c>
      <c r="X46" s="62">
        <v>0.28000000000000003</v>
      </c>
      <c r="Y46" s="62">
        <v>266</v>
      </c>
      <c r="Z46" s="62">
        <v>1</v>
      </c>
      <c r="AA46" s="62">
        <v>7.0000000000000007E-2</v>
      </c>
      <c r="AB46" s="62">
        <v>2</v>
      </c>
      <c r="AC46" s="62">
        <v>270</v>
      </c>
      <c r="AD46" s="62">
        <v>0.01</v>
      </c>
      <c r="AE46" s="62">
        <v>2</v>
      </c>
      <c r="AF46" s="62">
        <v>7</v>
      </c>
      <c r="AG46" s="62">
        <v>20</v>
      </c>
      <c r="AH46" s="62">
        <v>0.12</v>
      </c>
      <c r="AI46" s="62">
        <v>10</v>
      </c>
      <c r="AJ46" s="62">
        <v>10</v>
      </c>
      <c r="AK46" s="62">
        <v>26</v>
      </c>
      <c r="AL46" s="62">
        <v>10</v>
      </c>
    </row>
    <row r="47" spans="1:38" s="62" customFormat="1" ht="13.2" hidden="1" customHeight="1">
      <c r="A47" s="62" t="s">
        <v>102</v>
      </c>
      <c r="C47" s="62">
        <v>8.9999999999999993E-3</v>
      </c>
      <c r="D47" s="62">
        <v>4</v>
      </c>
      <c r="E47" s="62">
        <v>0.2</v>
      </c>
      <c r="F47" s="62">
        <v>2</v>
      </c>
      <c r="G47" s="62">
        <v>4</v>
      </c>
      <c r="H47" s="62">
        <v>5</v>
      </c>
      <c r="I47" s="62">
        <v>3</v>
      </c>
      <c r="J47" s="62">
        <v>0.15</v>
      </c>
      <c r="K47" s="62">
        <v>10</v>
      </c>
      <c r="L47" s="62">
        <v>30</v>
      </c>
      <c r="M47" s="62">
        <v>0.5</v>
      </c>
      <c r="N47" s="62">
        <v>2</v>
      </c>
      <c r="O47" s="62">
        <v>0.02</v>
      </c>
      <c r="P47" s="62">
        <v>0.5</v>
      </c>
      <c r="Q47" s="62">
        <v>1</v>
      </c>
      <c r="R47" s="62">
        <v>20</v>
      </c>
      <c r="S47" s="62">
        <v>0.54</v>
      </c>
      <c r="T47" s="62">
        <v>10</v>
      </c>
      <c r="U47" s="62">
        <v>1</v>
      </c>
      <c r="V47" s="62">
        <v>0.08</v>
      </c>
      <c r="W47" s="62">
        <v>10</v>
      </c>
      <c r="X47" s="62">
        <v>0.02</v>
      </c>
      <c r="Y47" s="62">
        <v>58</v>
      </c>
      <c r="Z47" s="62">
        <v>1</v>
      </c>
      <c r="AA47" s="62">
        <v>0.02</v>
      </c>
      <c r="AB47" s="62">
        <v>1</v>
      </c>
      <c r="AC47" s="62">
        <v>40</v>
      </c>
      <c r="AD47" s="62">
        <v>0.01</v>
      </c>
      <c r="AE47" s="62">
        <v>1</v>
      </c>
      <c r="AF47" s="62">
        <v>2</v>
      </c>
      <c r="AG47" s="62">
        <v>20</v>
      </c>
      <c r="AH47" s="62">
        <v>0.01</v>
      </c>
      <c r="AI47" s="62">
        <v>10</v>
      </c>
      <c r="AJ47" s="62">
        <v>10</v>
      </c>
      <c r="AK47" s="62">
        <v>3</v>
      </c>
      <c r="AL47" s="62">
        <v>10</v>
      </c>
    </row>
    <row r="48" spans="1:38" s="62" customFormat="1" ht="13.2" hidden="1" customHeight="1">
      <c r="A48" s="62" t="s">
        <v>103</v>
      </c>
      <c r="C48" s="62">
        <v>1.7000000000000001E-2</v>
      </c>
      <c r="D48" s="62">
        <v>24</v>
      </c>
      <c r="E48" s="62">
        <v>0.2</v>
      </c>
      <c r="F48" s="62">
        <v>2</v>
      </c>
      <c r="G48" s="62">
        <v>6</v>
      </c>
      <c r="H48" s="62">
        <v>5</v>
      </c>
      <c r="I48" s="62">
        <v>10</v>
      </c>
      <c r="J48" s="62">
        <v>0.06</v>
      </c>
      <c r="K48" s="62">
        <v>10</v>
      </c>
      <c r="L48" s="62">
        <v>10</v>
      </c>
      <c r="M48" s="62">
        <v>0.5</v>
      </c>
      <c r="N48" s="62">
        <v>2</v>
      </c>
      <c r="O48" s="62">
        <v>0.01</v>
      </c>
      <c r="P48" s="62">
        <v>0.5</v>
      </c>
      <c r="Q48" s="62">
        <v>1</v>
      </c>
      <c r="R48" s="62">
        <v>40</v>
      </c>
      <c r="S48" s="62">
        <v>0.51</v>
      </c>
      <c r="T48" s="62">
        <v>10</v>
      </c>
      <c r="U48" s="62">
        <v>1</v>
      </c>
      <c r="V48" s="62">
        <v>0.02</v>
      </c>
      <c r="W48" s="62">
        <v>10</v>
      </c>
      <c r="X48" s="62">
        <v>0.01</v>
      </c>
      <c r="Y48" s="62">
        <v>39</v>
      </c>
      <c r="Z48" s="62">
        <v>1</v>
      </c>
      <c r="AA48" s="62">
        <v>0.01</v>
      </c>
      <c r="AB48" s="62">
        <v>1</v>
      </c>
      <c r="AC48" s="62">
        <v>30</v>
      </c>
      <c r="AD48" s="62">
        <v>0.01</v>
      </c>
      <c r="AE48" s="62">
        <v>1</v>
      </c>
      <c r="AF48" s="62">
        <v>1</v>
      </c>
      <c r="AG48" s="62">
        <v>20</v>
      </c>
      <c r="AH48" s="62">
        <v>0.01</v>
      </c>
      <c r="AI48" s="62">
        <v>10</v>
      </c>
      <c r="AJ48" s="62">
        <v>10</v>
      </c>
      <c r="AK48" s="62">
        <v>1</v>
      </c>
      <c r="AL48" s="62">
        <v>10</v>
      </c>
    </row>
    <row r="49" spans="1:38" s="62" customFormat="1" ht="13.2" hidden="1" customHeight="1">
      <c r="A49" s="62" t="s">
        <v>104</v>
      </c>
      <c r="C49" s="62">
        <v>5.0000000000000001E-3</v>
      </c>
      <c r="D49" s="62">
        <v>75</v>
      </c>
      <c r="E49" s="62">
        <v>0.2</v>
      </c>
      <c r="F49" s="62">
        <v>2</v>
      </c>
      <c r="G49" s="62">
        <v>4</v>
      </c>
      <c r="H49" s="62">
        <v>3</v>
      </c>
      <c r="I49" s="62">
        <v>3</v>
      </c>
      <c r="J49" s="62">
        <v>0.1</v>
      </c>
      <c r="K49" s="62">
        <v>10</v>
      </c>
      <c r="L49" s="62">
        <v>50</v>
      </c>
      <c r="M49" s="62">
        <v>0.5</v>
      </c>
      <c r="N49" s="62">
        <v>2</v>
      </c>
      <c r="O49" s="62">
        <v>0.01</v>
      </c>
      <c r="P49" s="62">
        <v>0.5</v>
      </c>
      <c r="Q49" s="62">
        <v>1</v>
      </c>
      <c r="R49" s="62">
        <v>38</v>
      </c>
      <c r="S49" s="62">
        <v>0.48</v>
      </c>
      <c r="T49" s="62">
        <v>10</v>
      </c>
      <c r="U49" s="62">
        <v>1</v>
      </c>
      <c r="V49" s="62">
        <v>0.04</v>
      </c>
      <c r="W49" s="62">
        <v>10</v>
      </c>
      <c r="X49" s="62">
        <v>0.01</v>
      </c>
      <c r="Y49" s="62">
        <v>321</v>
      </c>
      <c r="Z49" s="62">
        <v>1</v>
      </c>
      <c r="AA49" s="62">
        <v>0.01</v>
      </c>
      <c r="AB49" s="62">
        <v>2</v>
      </c>
      <c r="AC49" s="62">
        <v>30</v>
      </c>
      <c r="AD49" s="62">
        <v>0.01</v>
      </c>
      <c r="AE49" s="62">
        <v>1</v>
      </c>
      <c r="AF49" s="62">
        <v>1</v>
      </c>
      <c r="AG49" s="62">
        <v>20</v>
      </c>
      <c r="AH49" s="62">
        <v>0.01</v>
      </c>
      <c r="AI49" s="62">
        <v>10</v>
      </c>
      <c r="AJ49" s="62">
        <v>10</v>
      </c>
      <c r="AK49" s="62">
        <v>5</v>
      </c>
      <c r="AL49" s="62">
        <v>10</v>
      </c>
    </row>
    <row r="50" spans="1:38" s="62" customFormat="1" ht="13.2" hidden="1" customHeight="1">
      <c r="A50" s="62" t="s">
        <v>105</v>
      </c>
      <c r="C50" s="62">
        <v>5.0000000000000001E-3</v>
      </c>
      <c r="D50" s="62">
        <v>77</v>
      </c>
      <c r="E50" s="62">
        <v>0.2</v>
      </c>
      <c r="F50" s="62">
        <v>2</v>
      </c>
      <c r="G50" s="62">
        <v>3</v>
      </c>
      <c r="H50" s="62">
        <v>2</v>
      </c>
      <c r="I50" s="62">
        <v>4</v>
      </c>
      <c r="J50" s="62">
        <v>0.04</v>
      </c>
      <c r="K50" s="62">
        <v>10</v>
      </c>
      <c r="L50" s="62">
        <v>20</v>
      </c>
      <c r="M50" s="62">
        <v>0.5</v>
      </c>
      <c r="N50" s="62">
        <v>2</v>
      </c>
      <c r="O50" s="62">
        <v>0.21</v>
      </c>
      <c r="P50" s="62">
        <v>0.5</v>
      </c>
      <c r="Q50" s="62">
        <v>1</v>
      </c>
      <c r="R50" s="62">
        <v>19</v>
      </c>
      <c r="S50" s="62">
        <v>0.42</v>
      </c>
      <c r="T50" s="62">
        <v>10</v>
      </c>
      <c r="U50" s="62">
        <v>1</v>
      </c>
      <c r="V50" s="62">
        <v>0.02</v>
      </c>
      <c r="W50" s="62">
        <v>10</v>
      </c>
      <c r="X50" s="62">
        <v>0.01</v>
      </c>
      <c r="Y50" s="62">
        <v>85</v>
      </c>
      <c r="Z50" s="62">
        <v>1</v>
      </c>
      <c r="AA50" s="62">
        <v>0.01</v>
      </c>
      <c r="AB50" s="62">
        <v>1</v>
      </c>
      <c r="AC50" s="62">
        <v>10</v>
      </c>
      <c r="AD50" s="62">
        <v>0.01</v>
      </c>
      <c r="AE50" s="62">
        <v>1</v>
      </c>
      <c r="AF50" s="62">
        <v>1</v>
      </c>
      <c r="AG50" s="62">
        <v>20</v>
      </c>
      <c r="AH50" s="62">
        <v>0.01</v>
      </c>
      <c r="AI50" s="62">
        <v>10</v>
      </c>
      <c r="AJ50" s="62">
        <v>10</v>
      </c>
      <c r="AK50" s="62">
        <v>1</v>
      </c>
      <c r="AL50" s="62">
        <v>10</v>
      </c>
    </row>
    <row r="51" spans="1:38" s="62" customFormat="1" ht="13.2" hidden="1" customHeight="1">
      <c r="A51" s="62" t="s">
        <v>106</v>
      </c>
      <c r="C51" s="62">
        <v>5.0000000000000001E-3</v>
      </c>
      <c r="D51" s="62">
        <v>2</v>
      </c>
      <c r="E51" s="62">
        <v>0.2</v>
      </c>
      <c r="F51" s="62">
        <v>2</v>
      </c>
      <c r="G51" s="62">
        <v>3</v>
      </c>
      <c r="H51" s="62">
        <v>2</v>
      </c>
      <c r="I51" s="62">
        <v>2</v>
      </c>
      <c r="J51" s="62">
        <v>0.16</v>
      </c>
      <c r="K51" s="62">
        <v>10</v>
      </c>
      <c r="L51" s="62">
        <v>10</v>
      </c>
      <c r="M51" s="62">
        <v>0.5</v>
      </c>
      <c r="N51" s="62">
        <v>2</v>
      </c>
      <c r="O51" s="62">
        <v>0.02</v>
      </c>
      <c r="P51" s="62">
        <v>0.5</v>
      </c>
      <c r="Q51" s="62">
        <v>1</v>
      </c>
      <c r="R51" s="62">
        <v>22</v>
      </c>
      <c r="S51" s="62">
        <v>0.28999999999999998</v>
      </c>
      <c r="T51" s="62">
        <v>10</v>
      </c>
      <c r="U51" s="62">
        <v>1</v>
      </c>
      <c r="V51" s="62">
        <v>0.01</v>
      </c>
      <c r="W51" s="62">
        <v>10</v>
      </c>
      <c r="X51" s="62">
        <v>0.03</v>
      </c>
      <c r="Y51" s="62">
        <v>50</v>
      </c>
      <c r="Z51" s="62">
        <v>1</v>
      </c>
      <c r="AA51" s="62">
        <v>0.11</v>
      </c>
      <c r="AB51" s="62">
        <v>1</v>
      </c>
      <c r="AC51" s="62">
        <v>10</v>
      </c>
      <c r="AD51" s="62">
        <v>0.01</v>
      </c>
      <c r="AE51" s="62">
        <v>1</v>
      </c>
      <c r="AF51" s="62">
        <v>1</v>
      </c>
      <c r="AG51" s="62">
        <v>20</v>
      </c>
      <c r="AH51" s="62">
        <v>0.01</v>
      </c>
      <c r="AI51" s="62">
        <v>10</v>
      </c>
      <c r="AJ51" s="62">
        <v>10</v>
      </c>
      <c r="AK51" s="62">
        <v>2</v>
      </c>
      <c r="AL51" s="62">
        <v>10</v>
      </c>
    </row>
    <row r="52" spans="1:38" s="62" customFormat="1" ht="13.2" hidden="1" customHeight="1">
      <c r="A52" s="62" t="s">
        <v>107</v>
      </c>
      <c r="C52" s="62">
        <v>5.0000000000000001E-3</v>
      </c>
      <c r="D52" s="62">
        <v>2</v>
      </c>
      <c r="E52" s="62">
        <v>0.2</v>
      </c>
      <c r="F52" s="62">
        <v>2</v>
      </c>
      <c r="G52" s="62">
        <v>3</v>
      </c>
      <c r="H52" s="62">
        <v>8</v>
      </c>
      <c r="I52" s="62">
        <v>4</v>
      </c>
      <c r="J52" s="62">
        <v>0.14000000000000001</v>
      </c>
      <c r="K52" s="62">
        <v>10</v>
      </c>
      <c r="L52" s="62">
        <v>20</v>
      </c>
      <c r="M52" s="62">
        <v>0.5</v>
      </c>
      <c r="N52" s="62">
        <v>2</v>
      </c>
      <c r="O52" s="62">
        <v>0.16</v>
      </c>
      <c r="P52" s="62">
        <v>0.5</v>
      </c>
      <c r="Q52" s="62">
        <v>3</v>
      </c>
      <c r="R52" s="62">
        <v>21</v>
      </c>
      <c r="S52" s="62">
        <v>0.9</v>
      </c>
      <c r="T52" s="62">
        <v>10</v>
      </c>
      <c r="U52" s="62">
        <v>1</v>
      </c>
      <c r="V52" s="62">
        <v>0.02</v>
      </c>
      <c r="W52" s="62">
        <v>10</v>
      </c>
      <c r="X52" s="62">
        <v>7.0000000000000007E-2</v>
      </c>
      <c r="Y52" s="62">
        <v>231</v>
      </c>
      <c r="Z52" s="62">
        <v>1</v>
      </c>
      <c r="AA52" s="62">
        <v>0.01</v>
      </c>
      <c r="AB52" s="62">
        <v>7</v>
      </c>
      <c r="AC52" s="62">
        <v>330</v>
      </c>
      <c r="AD52" s="62">
        <v>0.01</v>
      </c>
      <c r="AE52" s="62">
        <v>1</v>
      </c>
      <c r="AF52" s="62">
        <v>4</v>
      </c>
      <c r="AG52" s="62">
        <v>20</v>
      </c>
      <c r="AH52" s="62">
        <v>0.01</v>
      </c>
      <c r="AI52" s="62">
        <v>10</v>
      </c>
      <c r="AJ52" s="62">
        <v>10</v>
      </c>
      <c r="AK52" s="62">
        <v>6</v>
      </c>
      <c r="AL52" s="62">
        <v>10</v>
      </c>
    </row>
    <row r="53" spans="1:38" s="62" customFormat="1" ht="13.2" hidden="1" customHeight="1">
      <c r="A53" s="62" t="s">
        <v>108</v>
      </c>
      <c r="C53" s="62">
        <v>5.0000000000000001E-3</v>
      </c>
      <c r="D53" s="62">
        <v>6</v>
      </c>
      <c r="E53" s="62">
        <v>0.2</v>
      </c>
      <c r="F53" s="62">
        <v>2</v>
      </c>
      <c r="G53" s="62">
        <v>2</v>
      </c>
      <c r="H53" s="62">
        <v>3</v>
      </c>
      <c r="I53" s="62">
        <v>1</v>
      </c>
      <c r="J53" s="62">
        <v>0.08</v>
      </c>
      <c r="K53" s="62">
        <v>10</v>
      </c>
      <c r="L53" s="62">
        <v>80</v>
      </c>
      <c r="M53" s="62">
        <v>0.5</v>
      </c>
      <c r="N53" s="62">
        <v>2</v>
      </c>
      <c r="O53" s="62">
        <v>0.01</v>
      </c>
      <c r="P53" s="62">
        <v>0.5</v>
      </c>
      <c r="Q53" s="62">
        <v>1</v>
      </c>
      <c r="R53" s="62">
        <v>43</v>
      </c>
      <c r="S53" s="62">
        <v>0.48</v>
      </c>
      <c r="T53" s="62">
        <v>10</v>
      </c>
      <c r="U53" s="62">
        <v>1</v>
      </c>
      <c r="V53" s="62">
        <v>0.05</v>
      </c>
      <c r="W53" s="62">
        <v>10</v>
      </c>
      <c r="X53" s="62">
        <v>0.01</v>
      </c>
      <c r="Y53" s="62">
        <v>87</v>
      </c>
      <c r="Z53" s="62">
        <v>1</v>
      </c>
      <c r="AA53" s="62">
        <v>0.01</v>
      </c>
      <c r="AB53" s="62">
        <v>1</v>
      </c>
      <c r="AC53" s="62">
        <v>50</v>
      </c>
      <c r="AD53" s="62">
        <v>0.01</v>
      </c>
      <c r="AE53" s="62">
        <v>1</v>
      </c>
      <c r="AF53" s="62">
        <v>1</v>
      </c>
      <c r="AG53" s="62">
        <v>20</v>
      </c>
      <c r="AH53" s="62">
        <v>0.01</v>
      </c>
      <c r="AI53" s="62">
        <v>10</v>
      </c>
      <c r="AJ53" s="62">
        <v>10</v>
      </c>
      <c r="AK53" s="62">
        <v>1</v>
      </c>
      <c r="AL53" s="62">
        <v>10</v>
      </c>
    </row>
    <row r="54" spans="1:38" s="62" customFormat="1" ht="13.2" hidden="1" customHeight="1">
      <c r="A54" s="62" t="s">
        <v>109</v>
      </c>
      <c r="C54" s="62">
        <v>5.0000000000000001E-3</v>
      </c>
      <c r="D54" s="62">
        <v>25</v>
      </c>
      <c r="E54" s="62">
        <v>0.5</v>
      </c>
      <c r="F54" s="62">
        <v>2</v>
      </c>
      <c r="G54" s="62">
        <v>19</v>
      </c>
      <c r="H54" s="62">
        <v>9</v>
      </c>
      <c r="I54" s="62">
        <v>1</v>
      </c>
      <c r="J54" s="62">
        <v>0.33</v>
      </c>
      <c r="K54" s="62">
        <v>10</v>
      </c>
      <c r="L54" s="62">
        <v>60</v>
      </c>
      <c r="M54" s="62">
        <v>0.5</v>
      </c>
      <c r="N54" s="62">
        <v>2</v>
      </c>
      <c r="O54" s="62">
        <v>0.04</v>
      </c>
      <c r="P54" s="62">
        <v>0.5</v>
      </c>
      <c r="Q54" s="62">
        <v>1</v>
      </c>
      <c r="R54" s="62">
        <v>11</v>
      </c>
      <c r="S54" s="62">
        <v>0.65</v>
      </c>
      <c r="T54" s="62">
        <v>10</v>
      </c>
      <c r="U54" s="62">
        <v>1</v>
      </c>
      <c r="V54" s="62">
        <v>0.21</v>
      </c>
      <c r="W54" s="62">
        <v>10</v>
      </c>
      <c r="X54" s="62">
        <v>0.05</v>
      </c>
      <c r="Y54" s="62">
        <v>138</v>
      </c>
      <c r="Z54" s="62">
        <v>1</v>
      </c>
      <c r="AA54" s="62">
        <v>0.05</v>
      </c>
      <c r="AB54" s="62">
        <v>1</v>
      </c>
      <c r="AC54" s="62">
        <v>160</v>
      </c>
      <c r="AD54" s="62">
        <v>0.01</v>
      </c>
      <c r="AE54" s="62">
        <v>1</v>
      </c>
      <c r="AF54" s="62">
        <v>4</v>
      </c>
      <c r="AG54" s="62">
        <v>20</v>
      </c>
      <c r="AH54" s="62">
        <v>0.01</v>
      </c>
      <c r="AI54" s="62">
        <v>10</v>
      </c>
      <c r="AJ54" s="62">
        <v>10</v>
      </c>
      <c r="AK54" s="62">
        <v>5</v>
      </c>
      <c r="AL54" s="62">
        <v>10</v>
      </c>
    </row>
    <row r="55" spans="1:38" s="62" customFormat="1" ht="13.2" hidden="1" customHeight="1">
      <c r="A55" s="62" t="s">
        <v>110</v>
      </c>
      <c r="C55" s="62">
        <v>7.0000000000000001E-3</v>
      </c>
      <c r="D55" s="62">
        <v>5</v>
      </c>
      <c r="E55" s="62">
        <v>0.6</v>
      </c>
      <c r="F55" s="62">
        <v>2</v>
      </c>
      <c r="G55" s="62">
        <v>59</v>
      </c>
      <c r="H55" s="62">
        <v>35</v>
      </c>
      <c r="I55" s="62">
        <v>11</v>
      </c>
      <c r="J55" s="62">
        <v>0.78</v>
      </c>
      <c r="K55" s="62">
        <v>10</v>
      </c>
      <c r="L55" s="62">
        <v>100</v>
      </c>
      <c r="M55" s="62">
        <v>0.5</v>
      </c>
      <c r="N55" s="62">
        <v>2</v>
      </c>
      <c r="O55" s="62">
        <v>0.11</v>
      </c>
      <c r="P55" s="62">
        <v>0.5</v>
      </c>
      <c r="Q55" s="62">
        <v>5</v>
      </c>
      <c r="R55" s="62">
        <v>48</v>
      </c>
      <c r="S55" s="62">
        <v>2.2799999999999998</v>
      </c>
      <c r="T55" s="62">
        <v>10</v>
      </c>
      <c r="U55" s="62">
        <v>1</v>
      </c>
      <c r="V55" s="62">
        <v>0.45</v>
      </c>
      <c r="W55" s="62">
        <v>30</v>
      </c>
      <c r="X55" s="62">
        <v>0.25</v>
      </c>
      <c r="Y55" s="62">
        <v>253</v>
      </c>
      <c r="Z55" s="62">
        <v>1</v>
      </c>
      <c r="AA55" s="62">
        <v>0.1</v>
      </c>
      <c r="AB55" s="62">
        <v>7</v>
      </c>
      <c r="AC55" s="62">
        <v>280</v>
      </c>
      <c r="AD55" s="62">
        <v>0.01</v>
      </c>
      <c r="AE55" s="62">
        <v>5</v>
      </c>
      <c r="AF55" s="62">
        <v>9</v>
      </c>
      <c r="AG55" s="62">
        <v>20</v>
      </c>
      <c r="AH55" s="62">
        <v>0.08</v>
      </c>
      <c r="AI55" s="62">
        <v>10</v>
      </c>
      <c r="AJ55" s="62">
        <v>10</v>
      </c>
      <c r="AK55" s="62">
        <v>31</v>
      </c>
      <c r="AL55" s="62">
        <v>10</v>
      </c>
    </row>
    <row r="56" spans="1:38" s="62" customFormat="1" ht="13.2" hidden="1" customHeight="1">
      <c r="A56" s="62" t="s">
        <v>111</v>
      </c>
      <c r="C56" s="62">
        <v>5.0000000000000001E-3</v>
      </c>
      <c r="D56" s="62">
        <v>10</v>
      </c>
      <c r="E56" s="62">
        <v>0.2</v>
      </c>
      <c r="F56" s="62">
        <v>2</v>
      </c>
      <c r="G56" s="62">
        <v>8</v>
      </c>
      <c r="H56" s="62">
        <v>4</v>
      </c>
      <c r="I56" s="62">
        <v>1</v>
      </c>
      <c r="J56" s="62">
        <v>7.0000000000000007E-2</v>
      </c>
      <c r="K56" s="62">
        <v>10</v>
      </c>
      <c r="L56" s="62">
        <v>20</v>
      </c>
      <c r="M56" s="62">
        <v>0.5</v>
      </c>
      <c r="N56" s="62">
        <v>2</v>
      </c>
      <c r="O56" s="62">
        <v>0.2</v>
      </c>
      <c r="P56" s="62">
        <v>0.5</v>
      </c>
      <c r="Q56" s="62">
        <v>1</v>
      </c>
      <c r="R56" s="62">
        <v>13</v>
      </c>
      <c r="S56" s="62">
        <v>0.39</v>
      </c>
      <c r="T56" s="62">
        <v>10</v>
      </c>
      <c r="U56" s="62">
        <v>1</v>
      </c>
      <c r="V56" s="62">
        <v>0.06</v>
      </c>
      <c r="W56" s="62">
        <v>10</v>
      </c>
      <c r="X56" s="62">
        <v>7.0000000000000007E-2</v>
      </c>
      <c r="Y56" s="62">
        <v>62</v>
      </c>
      <c r="Z56" s="62">
        <v>1</v>
      </c>
      <c r="AA56" s="62">
        <v>0.01</v>
      </c>
      <c r="AB56" s="62">
        <v>1</v>
      </c>
      <c r="AC56" s="62">
        <v>10</v>
      </c>
      <c r="AD56" s="62">
        <v>0.01</v>
      </c>
      <c r="AE56" s="62">
        <v>1</v>
      </c>
      <c r="AF56" s="62">
        <v>10</v>
      </c>
      <c r="AG56" s="62">
        <v>20</v>
      </c>
      <c r="AH56" s="62">
        <v>0.01</v>
      </c>
      <c r="AI56" s="62">
        <v>10</v>
      </c>
      <c r="AJ56" s="62">
        <v>10</v>
      </c>
      <c r="AK56" s="62">
        <v>2</v>
      </c>
      <c r="AL56" s="62">
        <v>10</v>
      </c>
    </row>
    <row r="57" spans="1:38" s="62" customFormat="1" ht="13.2" hidden="1" customHeight="1">
      <c r="A57" s="62" t="s">
        <v>112</v>
      </c>
      <c r="C57" s="62">
        <v>5.0000000000000001E-3</v>
      </c>
      <c r="D57" s="62">
        <v>2</v>
      </c>
      <c r="E57" s="62">
        <v>0.2</v>
      </c>
      <c r="F57" s="62">
        <v>2</v>
      </c>
      <c r="G57" s="62">
        <v>6</v>
      </c>
      <c r="H57" s="62">
        <v>18</v>
      </c>
      <c r="I57" s="62">
        <v>2</v>
      </c>
      <c r="J57" s="62">
        <v>0.65</v>
      </c>
      <c r="K57" s="62">
        <v>10</v>
      </c>
      <c r="L57" s="62">
        <v>70</v>
      </c>
      <c r="M57" s="62">
        <v>0.5</v>
      </c>
      <c r="N57" s="62">
        <v>2</v>
      </c>
      <c r="O57" s="62">
        <v>0.23</v>
      </c>
      <c r="P57" s="62">
        <v>0.5</v>
      </c>
      <c r="Q57" s="62">
        <v>2</v>
      </c>
      <c r="R57" s="62">
        <v>13</v>
      </c>
      <c r="S57" s="62">
        <v>1.98</v>
      </c>
      <c r="T57" s="62">
        <v>10</v>
      </c>
      <c r="U57" s="62">
        <v>1</v>
      </c>
      <c r="V57" s="62">
        <v>0.21</v>
      </c>
      <c r="W57" s="62">
        <v>30</v>
      </c>
      <c r="X57" s="62">
        <v>0.15</v>
      </c>
      <c r="Y57" s="62">
        <v>281</v>
      </c>
      <c r="Z57" s="62">
        <v>1</v>
      </c>
      <c r="AA57" s="62">
        <v>0.1</v>
      </c>
      <c r="AB57" s="62">
        <v>1</v>
      </c>
      <c r="AC57" s="62">
        <v>190</v>
      </c>
      <c r="AD57" s="62">
        <v>0.01</v>
      </c>
      <c r="AE57" s="62">
        <v>5</v>
      </c>
      <c r="AF57" s="62">
        <v>9</v>
      </c>
      <c r="AG57" s="62">
        <v>20</v>
      </c>
      <c r="AH57" s="62">
        <v>0.06</v>
      </c>
      <c r="AI57" s="62">
        <v>10</v>
      </c>
      <c r="AJ57" s="62">
        <v>10</v>
      </c>
      <c r="AK57" s="62">
        <v>11</v>
      </c>
      <c r="AL57" s="62">
        <v>10</v>
      </c>
    </row>
    <row r="58" spans="1:38" s="62" customFormat="1" ht="13.2" hidden="1" customHeight="1">
      <c r="A58" s="62" t="s">
        <v>113</v>
      </c>
      <c r="C58" s="62">
        <v>5.0000000000000001E-3</v>
      </c>
      <c r="D58" s="62">
        <v>2</v>
      </c>
      <c r="E58" s="62">
        <v>0.2</v>
      </c>
      <c r="F58" s="62">
        <v>2</v>
      </c>
      <c r="G58" s="62">
        <v>6</v>
      </c>
      <c r="H58" s="62">
        <v>25</v>
      </c>
      <c r="I58" s="62">
        <v>2</v>
      </c>
      <c r="J58" s="62">
        <v>0.96</v>
      </c>
      <c r="K58" s="62">
        <v>10</v>
      </c>
      <c r="L58" s="62">
        <v>90</v>
      </c>
      <c r="M58" s="62">
        <v>0.5</v>
      </c>
      <c r="N58" s="62">
        <v>2</v>
      </c>
      <c r="O58" s="62">
        <v>0.17</v>
      </c>
      <c r="P58" s="62">
        <v>0.5</v>
      </c>
      <c r="Q58" s="62">
        <v>3</v>
      </c>
      <c r="R58" s="62">
        <v>33</v>
      </c>
      <c r="S58" s="62">
        <v>2.13</v>
      </c>
      <c r="T58" s="62">
        <v>10</v>
      </c>
      <c r="U58" s="62">
        <v>1</v>
      </c>
      <c r="V58" s="62">
        <v>0.53</v>
      </c>
      <c r="W58" s="62">
        <v>30</v>
      </c>
      <c r="X58" s="62">
        <v>0.28000000000000003</v>
      </c>
      <c r="Y58" s="62">
        <v>353</v>
      </c>
      <c r="Z58" s="62">
        <v>1</v>
      </c>
      <c r="AA58" s="62">
        <v>0.09</v>
      </c>
      <c r="AB58" s="62">
        <v>2</v>
      </c>
      <c r="AC58" s="62">
        <v>250</v>
      </c>
      <c r="AD58" s="62">
        <v>0.01</v>
      </c>
      <c r="AE58" s="62">
        <v>7</v>
      </c>
      <c r="AF58" s="62">
        <v>7</v>
      </c>
      <c r="AG58" s="62">
        <v>20</v>
      </c>
      <c r="AH58" s="62">
        <v>0.15</v>
      </c>
      <c r="AI58" s="62">
        <v>10</v>
      </c>
      <c r="AJ58" s="62">
        <v>10</v>
      </c>
      <c r="AK58" s="62">
        <v>27</v>
      </c>
      <c r="AL58" s="62">
        <v>10</v>
      </c>
    </row>
    <row r="59" spans="1:38" s="62" customFormat="1" ht="13.2" hidden="1" customHeight="1">
      <c r="A59" s="62" t="s">
        <v>114</v>
      </c>
      <c r="C59" s="62">
        <v>5.0000000000000001E-3</v>
      </c>
      <c r="D59" s="62">
        <v>2</v>
      </c>
      <c r="E59" s="62">
        <v>0.2</v>
      </c>
      <c r="F59" s="62">
        <v>2</v>
      </c>
      <c r="G59" s="62">
        <v>5</v>
      </c>
      <c r="H59" s="62">
        <v>6</v>
      </c>
      <c r="I59" s="62">
        <v>4</v>
      </c>
      <c r="J59" s="62">
        <v>0.4</v>
      </c>
      <c r="K59" s="62">
        <v>10</v>
      </c>
      <c r="L59" s="62">
        <v>10</v>
      </c>
      <c r="M59" s="62">
        <v>0.5</v>
      </c>
      <c r="N59" s="62">
        <v>2</v>
      </c>
      <c r="O59" s="62">
        <v>0.31</v>
      </c>
      <c r="P59" s="62">
        <v>0.5</v>
      </c>
      <c r="Q59" s="62">
        <v>2</v>
      </c>
      <c r="R59" s="62">
        <v>7</v>
      </c>
      <c r="S59" s="62">
        <v>1.45</v>
      </c>
      <c r="T59" s="62">
        <v>10</v>
      </c>
      <c r="U59" s="62">
        <v>1</v>
      </c>
      <c r="V59" s="62">
        <v>0.06</v>
      </c>
      <c r="W59" s="62">
        <v>30</v>
      </c>
      <c r="X59" s="62">
        <v>0.11</v>
      </c>
      <c r="Y59" s="62">
        <v>149</v>
      </c>
      <c r="Z59" s="62">
        <v>1</v>
      </c>
      <c r="AA59" s="62">
        <v>0.1</v>
      </c>
      <c r="AB59" s="62">
        <v>1</v>
      </c>
      <c r="AC59" s="62">
        <v>250</v>
      </c>
      <c r="AD59" s="62">
        <v>0.01</v>
      </c>
      <c r="AE59" s="62">
        <v>3</v>
      </c>
      <c r="AF59" s="62">
        <v>12</v>
      </c>
      <c r="AG59" s="62">
        <v>20</v>
      </c>
      <c r="AH59" s="62">
        <v>0.08</v>
      </c>
      <c r="AI59" s="62">
        <v>10</v>
      </c>
      <c r="AJ59" s="62">
        <v>10</v>
      </c>
      <c r="AK59" s="62">
        <v>14</v>
      </c>
      <c r="AL59" s="62">
        <v>10</v>
      </c>
    </row>
    <row r="60" spans="1:38" s="62" customFormat="1" ht="13.2" hidden="1" customHeight="1">
      <c r="A60" s="62" t="s">
        <v>115</v>
      </c>
      <c r="C60" s="62">
        <v>5.0000000000000001E-3</v>
      </c>
      <c r="D60" s="62">
        <v>2</v>
      </c>
      <c r="E60" s="62">
        <v>0.2</v>
      </c>
      <c r="F60" s="62">
        <v>2</v>
      </c>
      <c r="G60" s="62">
        <v>5</v>
      </c>
      <c r="H60" s="62">
        <v>9</v>
      </c>
      <c r="I60" s="62">
        <v>2</v>
      </c>
      <c r="J60" s="62">
        <v>0.44</v>
      </c>
      <c r="K60" s="62">
        <v>10</v>
      </c>
      <c r="L60" s="62">
        <v>40</v>
      </c>
      <c r="M60" s="62">
        <v>0.5</v>
      </c>
      <c r="N60" s="62">
        <v>2</v>
      </c>
      <c r="O60" s="62">
        <v>7.0000000000000007E-2</v>
      </c>
      <c r="P60" s="62">
        <v>0.5</v>
      </c>
      <c r="Q60" s="62">
        <v>1</v>
      </c>
      <c r="R60" s="62">
        <v>8</v>
      </c>
      <c r="S60" s="62">
        <v>1.22</v>
      </c>
      <c r="T60" s="62">
        <v>10</v>
      </c>
      <c r="U60" s="62">
        <v>1</v>
      </c>
      <c r="V60" s="62">
        <v>0.2</v>
      </c>
      <c r="W60" s="62">
        <v>30</v>
      </c>
      <c r="X60" s="62">
        <v>0.08</v>
      </c>
      <c r="Y60" s="62">
        <v>95</v>
      </c>
      <c r="Z60" s="62">
        <v>1</v>
      </c>
      <c r="AA60" s="62">
        <v>0.09</v>
      </c>
      <c r="AB60" s="62">
        <v>1</v>
      </c>
      <c r="AC60" s="62">
        <v>140</v>
      </c>
      <c r="AD60" s="62">
        <v>0.01</v>
      </c>
      <c r="AE60" s="62">
        <v>2</v>
      </c>
      <c r="AF60" s="62">
        <v>6</v>
      </c>
      <c r="AG60" s="62">
        <v>20</v>
      </c>
      <c r="AH60" s="62">
        <v>0.02</v>
      </c>
      <c r="AI60" s="62">
        <v>10</v>
      </c>
      <c r="AJ60" s="62">
        <v>10</v>
      </c>
      <c r="AK60" s="62">
        <v>11</v>
      </c>
      <c r="AL60" s="62">
        <v>10</v>
      </c>
    </row>
    <row r="61" spans="1:38" s="62" customFormat="1" ht="13.2" hidden="1" customHeight="1">
      <c r="A61" s="62" t="s">
        <v>116</v>
      </c>
      <c r="C61" s="62">
        <v>5.0000000000000001E-3</v>
      </c>
      <c r="D61" s="62">
        <v>6</v>
      </c>
      <c r="E61" s="62">
        <v>0.2</v>
      </c>
      <c r="F61" s="62">
        <v>2</v>
      </c>
      <c r="G61" s="62">
        <v>4</v>
      </c>
      <c r="H61" s="62">
        <v>4</v>
      </c>
      <c r="I61" s="62">
        <v>31</v>
      </c>
      <c r="J61" s="62">
        <v>0.47</v>
      </c>
      <c r="K61" s="62">
        <v>10</v>
      </c>
      <c r="L61" s="62">
        <v>30</v>
      </c>
      <c r="M61" s="62">
        <v>0.5</v>
      </c>
      <c r="N61" s="62">
        <v>2</v>
      </c>
      <c r="O61" s="62">
        <v>0.19</v>
      </c>
      <c r="P61" s="62">
        <v>0.5</v>
      </c>
      <c r="Q61" s="62">
        <v>1</v>
      </c>
      <c r="R61" s="62">
        <v>38</v>
      </c>
      <c r="S61" s="62">
        <v>1.03</v>
      </c>
      <c r="T61" s="62">
        <v>10</v>
      </c>
      <c r="U61" s="62">
        <v>1</v>
      </c>
      <c r="V61" s="62">
        <v>0.09</v>
      </c>
      <c r="W61" s="62">
        <v>20</v>
      </c>
      <c r="X61" s="62">
        <v>0.05</v>
      </c>
      <c r="Y61" s="62">
        <v>84</v>
      </c>
      <c r="Z61" s="62">
        <v>1</v>
      </c>
      <c r="AA61" s="62">
        <v>0.11</v>
      </c>
      <c r="AB61" s="62">
        <v>1</v>
      </c>
      <c r="AC61" s="62">
        <v>170</v>
      </c>
      <c r="AD61" s="62">
        <v>0.01</v>
      </c>
      <c r="AE61" s="62">
        <v>3</v>
      </c>
      <c r="AF61" s="62">
        <v>9</v>
      </c>
      <c r="AG61" s="62">
        <v>20</v>
      </c>
      <c r="AH61" s="62">
        <v>7.0000000000000007E-2</v>
      </c>
      <c r="AI61" s="62">
        <v>10</v>
      </c>
      <c r="AJ61" s="62">
        <v>10</v>
      </c>
      <c r="AK61" s="62">
        <v>6</v>
      </c>
      <c r="AL61" s="62">
        <v>10</v>
      </c>
    </row>
    <row r="62" spans="1:38" s="62" customFormat="1" ht="13.2" hidden="1" customHeight="1">
      <c r="A62" s="62" t="s">
        <v>117</v>
      </c>
      <c r="C62" s="62">
        <v>5.0000000000000001E-3</v>
      </c>
      <c r="D62" s="62">
        <v>2</v>
      </c>
      <c r="E62" s="62">
        <v>0.2</v>
      </c>
      <c r="F62" s="62">
        <v>2</v>
      </c>
      <c r="G62" s="62">
        <v>4</v>
      </c>
      <c r="H62" s="62">
        <v>23</v>
      </c>
      <c r="I62" s="62">
        <v>6</v>
      </c>
      <c r="J62" s="62">
        <v>0.76</v>
      </c>
      <c r="K62" s="62">
        <v>10</v>
      </c>
      <c r="L62" s="62">
        <v>80</v>
      </c>
      <c r="M62" s="62">
        <v>0.5</v>
      </c>
      <c r="N62" s="62">
        <v>2</v>
      </c>
      <c r="O62" s="62">
        <v>0.17</v>
      </c>
      <c r="P62" s="62">
        <v>0.5</v>
      </c>
      <c r="Q62" s="62">
        <v>2</v>
      </c>
      <c r="R62" s="62">
        <v>7</v>
      </c>
      <c r="S62" s="62">
        <v>2.35</v>
      </c>
      <c r="T62" s="62">
        <v>10</v>
      </c>
      <c r="U62" s="62">
        <v>1</v>
      </c>
      <c r="V62" s="62">
        <v>0.4</v>
      </c>
      <c r="W62" s="62">
        <v>30</v>
      </c>
      <c r="X62" s="62">
        <v>0.21</v>
      </c>
      <c r="Y62" s="62">
        <v>376</v>
      </c>
      <c r="Z62" s="62">
        <v>1</v>
      </c>
      <c r="AA62" s="62">
        <v>0.08</v>
      </c>
      <c r="AB62" s="62">
        <v>1</v>
      </c>
      <c r="AC62" s="62">
        <v>200</v>
      </c>
      <c r="AD62" s="62">
        <v>0.01</v>
      </c>
      <c r="AE62" s="62">
        <v>6</v>
      </c>
      <c r="AF62" s="62">
        <v>6</v>
      </c>
      <c r="AG62" s="62">
        <v>20</v>
      </c>
      <c r="AH62" s="62">
        <v>0.13</v>
      </c>
      <c r="AI62" s="62">
        <v>10</v>
      </c>
      <c r="AJ62" s="62">
        <v>10</v>
      </c>
      <c r="AK62" s="62">
        <v>19</v>
      </c>
      <c r="AL62" s="62">
        <v>10</v>
      </c>
    </row>
    <row r="63" spans="1:38" s="62" customFormat="1" ht="13.2" hidden="1" customHeight="1">
      <c r="A63" s="62" t="s">
        <v>118</v>
      </c>
      <c r="C63" s="62">
        <v>5.0000000000000001E-3</v>
      </c>
      <c r="D63" s="62">
        <v>2</v>
      </c>
      <c r="E63" s="62">
        <v>0.2</v>
      </c>
      <c r="F63" s="62">
        <v>2</v>
      </c>
      <c r="G63" s="62">
        <v>3</v>
      </c>
      <c r="H63" s="62">
        <v>8</v>
      </c>
      <c r="I63" s="62">
        <v>1</v>
      </c>
      <c r="J63" s="62">
        <v>0.76</v>
      </c>
      <c r="K63" s="62">
        <v>10</v>
      </c>
      <c r="L63" s="62">
        <v>120</v>
      </c>
      <c r="M63" s="62">
        <v>0.5</v>
      </c>
      <c r="N63" s="62">
        <v>2</v>
      </c>
      <c r="O63" s="62">
        <v>7.0000000000000007E-2</v>
      </c>
      <c r="P63" s="62">
        <v>0.5</v>
      </c>
      <c r="Q63" s="62">
        <v>1</v>
      </c>
      <c r="R63" s="62">
        <v>6</v>
      </c>
      <c r="S63" s="62">
        <v>1.87</v>
      </c>
      <c r="T63" s="62">
        <v>10</v>
      </c>
      <c r="U63" s="62">
        <v>1</v>
      </c>
      <c r="V63" s="62">
        <v>0.44</v>
      </c>
      <c r="W63" s="62">
        <v>40</v>
      </c>
      <c r="X63" s="62">
        <v>0.28000000000000003</v>
      </c>
      <c r="Y63" s="62">
        <v>108</v>
      </c>
      <c r="Z63" s="62">
        <v>1</v>
      </c>
      <c r="AA63" s="62">
        <v>0.1</v>
      </c>
      <c r="AB63" s="62">
        <v>1</v>
      </c>
      <c r="AC63" s="62">
        <v>80</v>
      </c>
      <c r="AD63" s="62">
        <v>0.01</v>
      </c>
      <c r="AE63" s="62">
        <v>5</v>
      </c>
      <c r="AF63" s="62">
        <v>6</v>
      </c>
      <c r="AG63" s="62">
        <v>20</v>
      </c>
      <c r="AH63" s="62">
        <v>0.08</v>
      </c>
      <c r="AI63" s="62">
        <v>10</v>
      </c>
      <c r="AJ63" s="62">
        <v>10</v>
      </c>
      <c r="AK63" s="62">
        <v>2</v>
      </c>
      <c r="AL63" s="62">
        <v>10</v>
      </c>
    </row>
    <row r="64" spans="1:38" s="62" customFormat="1" ht="13.2" hidden="1" customHeight="1">
      <c r="A64" s="62" t="s">
        <v>119</v>
      </c>
      <c r="C64" s="62">
        <v>0.14799999999999999</v>
      </c>
      <c r="D64" s="62">
        <v>1260</v>
      </c>
      <c r="E64" s="62">
        <v>55.8</v>
      </c>
      <c r="F64" s="62">
        <v>403</v>
      </c>
      <c r="G64" s="62">
        <v>1640</v>
      </c>
      <c r="H64" s="62">
        <v>7</v>
      </c>
      <c r="I64" s="62">
        <v>9</v>
      </c>
      <c r="J64" s="62">
        <v>0.05</v>
      </c>
      <c r="K64" s="62">
        <v>10</v>
      </c>
      <c r="L64" s="62">
        <v>20</v>
      </c>
      <c r="M64" s="62">
        <v>0.5</v>
      </c>
      <c r="N64" s="62">
        <v>254</v>
      </c>
      <c r="O64" s="62">
        <v>0.03</v>
      </c>
      <c r="P64" s="62">
        <v>1.3</v>
      </c>
      <c r="Q64" s="62">
        <v>1</v>
      </c>
      <c r="R64" s="62">
        <v>17</v>
      </c>
      <c r="S64" s="62">
        <v>0.55000000000000004</v>
      </c>
      <c r="T64" s="62">
        <v>10</v>
      </c>
      <c r="U64" s="62">
        <v>1</v>
      </c>
      <c r="V64" s="62">
        <v>0.02</v>
      </c>
      <c r="W64" s="62">
        <v>10</v>
      </c>
      <c r="X64" s="62">
        <v>0.01</v>
      </c>
      <c r="Y64" s="62">
        <v>46</v>
      </c>
      <c r="Z64" s="62">
        <v>1</v>
      </c>
      <c r="AA64" s="62">
        <v>0.01</v>
      </c>
      <c r="AB64" s="62">
        <v>4</v>
      </c>
      <c r="AC64" s="62">
        <v>10</v>
      </c>
      <c r="AD64" s="62">
        <v>0.05</v>
      </c>
      <c r="AE64" s="62">
        <v>1</v>
      </c>
      <c r="AF64" s="62">
        <v>2</v>
      </c>
      <c r="AG64" s="62">
        <v>20</v>
      </c>
      <c r="AH64" s="62">
        <v>0.01</v>
      </c>
      <c r="AI64" s="62">
        <v>10</v>
      </c>
      <c r="AJ64" s="62">
        <v>10</v>
      </c>
      <c r="AK64" s="62">
        <v>2</v>
      </c>
      <c r="AL64" s="62">
        <v>10</v>
      </c>
    </row>
    <row r="65" spans="1:53" s="62" customFormat="1" ht="13.2" hidden="1" customHeight="1">
      <c r="A65" s="62" t="s">
        <v>120</v>
      </c>
      <c r="C65" s="62">
        <v>4.87</v>
      </c>
      <c r="D65" s="62">
        <v>791</v>
      </c>
      <c r="E65" s="62">
        <v>71.3</v>
      </c>
      <c r="F65" s="62">
        <v>76</v>
      </c>
      <c r="G65" s="62">
        <v>9080</v>
      </c>
      <c r="H65" s="62">
        <v>140</v>
      </c>
      <c r="I65" s="62">
        <v>71</v>
      </c>
      <c r="J65" s="62">
        <v>0.18</v>
      </c>
      <c r="K65" s="62">
        <v>10</v>
      </c>
      <c r="L65" s="62">
        <v>40</v>
      </c>
      <c r="M65" s="62">
        <v>0.5</v>
      </c>
      <c r="N65" s="62">
        <v>23</v>
      </c>
      <c r="O65" s="62">
        <v>0.08</v>
      </c>
      <c r="P65" s="62">
        <v>7.9</v>
      </c>
      <c r="Q65" s="62">
        <v>1</v>
      </c>
      <c r="R65" s="62">
        <v>56</v>
      </c>
      <c r="S65" s="62">
        <v>0.67</v>
      </c>
      <c r="T65" s="62">
        <v>10</v>
      </c>
      <c r="U65" s="62">
        <v>1</v>
      </c>
      <c r="V65" s="62">
        <v>0.1</v>
      </c>
      <c r="W65" s="62">
        <v>10</v>
      </c>
      <c r="X65" s="62">
        <v>0.05</v>
      </c>
      <c r="Y65" s="62">
        <v>101</v>
      </c>
      <c r="Z65" s="62">
        <v>2</v>
      </c>
      <c r="AA65" s="62">
        <v>0.02</v>
      </c>
      <c r="AB65" s="62">
        <v>2</v>
      </c>
      <c r="AC65" s="62">
        <v>40</v>
      </c>
      <c r="AD65" s="62">
        <v>0.22</v>
      </c>
      <c r="AE65" s="62">
        <v>1</v>
      </c>
      <c r="AF65" s="62">
        <v>5</v>
      </c>
      <c r="AG65" s="62">
        <v>20</v>
      </c>
      <c r="AH65" s="62">
        <v>0.01</v>
      </c>
      <c r="AI65" s="62">
        <v>10</v>
      </c>
      <c r="AJ65" s="62">
        <v>10</v>
      </c>
      <c r="AK65" s="62">
        <v>5</v>
      </c>
      <c r="AL65" s="62">
        <v>10</v>
      </c>
    </row>
    <row r="66" spans="1:53" s="62" customFormat="1" ht="13.2" hidden="1" customHeight="1">
      <c r="A66" s="62" t="s">
        <v>121</v>
      </c>
      <c r="C66" s="62">
        <v>0.04</v>
      </c>
      <c r="D66" s="62">
        <v>2780</v>
      </c>
      <c r="E66" s="62">
        <v>3.1</v>
      </c>
      <c r="F66" s="62">
        <v>9</v>
      </c>
      <c r="G66" s="62">
        <v>176</v>
      </c>
      <c r="H66" s="62">
        <v>8</v>
      </c>
      <c r="I66" s="62">
        <v>1</v>
      </c>
      <c r="J66" s="62">
        <v>0.06</v>
      </c>
      <c r="K66" s="62">
        <v>10</v>
      </c>
      <c r="L66" s="62">
        <v>30</v>
      </c>
      <c r="M66" s="62">
        <v>0.5</v>
      </c>
      <c r="N66" s="62">
        <v>2</v>
      </c>
      <c r="O66" s="62">
        <v>0.03</v>
      </c>
      <c r="P66" s="62">
        <v>0.5</v>
      </c>
      <c r="Q66" s="62">
        <v>1</v>
      </c>
      <c r="R66" s="62">
        <v>19</v>
      </c>
      <c r="S66" s="62">
        <v>0.53</v>
      </c>
      <c r="T66" s="62">
        <v>10</v>
      </c>
      <c r="U66" s="62">
        <v>1</v>
      </c>
      <c r="V66" s="62">
        <v>0.04</v>
      </c>
      <c r="W66" s="62">
        <v>10</v>
      </c>
      <c r="X66" s="62">
        <v>0.01</v>
      </c>
      <c r="Y66" s="62">
        <v>44</v>
      </c>
      <c r="Z66" s="62">
        <v>1</v>
      </c>
      <c r="AA66" s="62">
        <v>0.01</v>
      </c>
      <c r="AB66" s="62">
        <v>1</v>
      </c>
      <c r="AC66" s="62">
        <v>10</v>
      </c>
      <c r="AD66" s="62">
        <v>0.14000000000000001</v>
      </c>
      <c r="AE66" s="62">
        <v>1</v>
      </c>
      <c r="AF66" s="62">
        <v>3</v>
      </c>
      <c r="AG66" s="62">
        <v>20</v>
      </c>
      <c r="AH66" s="62">
        <v>0.01</v>
      </c>
      <c r="AI66" s="62">
        <v>10</v>
      </c>
      <c r="AJ66" s="62">
        <v>10</v>
      </c>
      <c r="AK66" s="62">
        <v>1</v>
      </c>
      <c r="AL66" s="62">
        <v>10</v>
      </c>
    </row>
    <row r="67" spans="1:53" s="62" customFormat="1" ht="13.2" hidden="1" customHeight="1">
      <c r="A67" s="62" t="s">
        <v>122</v>
      </c>
      <c r="C67" s="62">
        <v>2.25</v>
      </c>
      <c r="D67" s="62">
        <v>10000</v>
      </c>
      <c r="E67" s="62">
        <v>7.9</v>
      </c>
      <c r="F67" s="62">
        <v>137</v>
      </c>
      <c r="G67" s="62">
        <v>234</v>
      </c>
      <c r="H67" s="62">
        <v>737</v>
      </c>
      <c r="I67" s="62">
        <v>7</v>
      </c>
      <c r="J67" s="62">
        <v>0.35</v>
      </c>
      <c r="K67" s="62">
        <v>10</v>
      </c>
      <c r="L67" s="62">
        <v>20</v>
      </c>
      <c r="M67" s="62">
        <v>0.5</v>
      </c>
      <c r="N67" s="62">
        <v>14</v>
      </c>
      <c r="O67" s="62">
        <v>0.56000000000000005</v>
      </c>
      <c r="P67" s="62">
        <v>5.9</v>
      </c>
      <c r="Q67" s="62">
        <v>67</v>
      </c>
      <c r="R67" s="62">
        <v>1</v>
      </c>
      <c r="S67" s="62">
        <v>26.6</v>
      </c>
      <c r="T67" s="62">
        <v>10</v>
      </c>
      <c r="U67" s="62">
        <v>1</v>
      </c>
      <c r="V67" s="62">
        <v>7.0000000000000007E-2</v>
      </c>
      <c r="W67" s="62">
        <v>10</v>
      </c>
      <c r="X67" s="62">
        <v>0.2</v>
      </c>
      <c r="Y67" s="62">
        <v>113</v>
      </c>
      <c r="Z67" s="62">
        <v>4</v>
      </c>
      <c r="AA67" s="62">
        <v>0.01</v>
      </c>
      <c r="AB67" s="62">
        <v>4</v>
      </c>
      <c r="AC67" s="62">
        <v>140</v>
      </c>
      <c r="AD67" s="62">
        <v>10</v>
      </c>
      <c r="AE67" s="62">
        <v>1</v>
      </c>
      <c r="AF67" s="62">
        <v>27</v>
      </c>
      <c r="AG67" s="62">
        <v>20</v>
      </c>
      <c r="AH67" s="62">
        <v>0.01</v>
      </c>
      <c r="AI67" s="62">
        <v>10</v>
      </c>
      <c r="AJ67" s="62">
        <v>10</v>
      </c>
      <c r="AK67" s="62">
        <v>6</v>
      </c>
      <c r="AL67" s="62">
        <v>10</v>
      </c>
    </row>
    <row r="68" spans="1:53" s="62" customFormat="1" ht="13.2" hidden="1" customHeight="1">
      <c r="A68" s="62" t="s">
        <v>123</v>
      </c>
      <c r="C68" s="62">
        <v>0.29699999999999999</v>
      </c>
      <c r="D68" s="62">
        <v>10000</v>
      </c>
      <c r="E68" s="62">
        <v>2.7</v>
      </c>
      <c r="F68" s="62">
        <v>127</v>
      </c>
      <c r="G68" s="62">
        <v>657</v>
      </c>
      <c r="H68" s="62">
        <v>32</v>
      </c>
      <c r="I68" s="62">
        <v>3</v>
      </c>
      <c r="J68" s="62">
        <v>0.12</v>
      </c>
      <c r="K68" s="62">
        <v>10</v>
      </c>
      <c r="L68" s="62">
        <v>60</v>
      </c>
      <c r="M68" s="62">
        <v>0.5</v>
      </c>
      <c r="N68" s="62">
        <v>11</v>
      </c>
      <c r="O68" s="62">
        <v>0.05</v>
      </c>
      <c r="P68" s="62">
        <v>0.5</v>
      </c>
      <c r="Q68" s="62">
        <v>17</v>
      </c>
      <c r="R68" s="62">
        <v>11</v>
      </c>
      <c r="S68" s="62">
        <v>3.55</v>
      </c>
      <c r="T68" s="62">
        <v>10</v>
      </c>
      <c r="U68" s="62">
        <v>1</v>
      </c>
      <c r="V68" s="62">
        <v>0.06</v>
      </c>
      <c r="W68" s="62">
        <v>10</v>
      </c>
      <c r="X68" s="62">
        <v>0.01</v>
      </c>
      <c r="Y68" s="62">
        <v>70</v>
      </c>
      <c r="Z68" s="62">
        <v>1</v>
      </c>
      <c r="AA68" s="62">
        <v>0.01</v>
      </c>
      <c r="AB68" s="62">
        <v>2</v>
      </c>
      <c r="AC68" s="62">
        <v>110</v>
      </c>
      <c r="AD68" s="62">
        <v>1.8</v>
      </c>
      <c r="AE68" s="62">
        <v>1</v>
      </c>
      <c r="AF68" s="62">
        <v>5</v>
      </c>
      <c r="AG68" s="62">
        <v>20</v>
      </c>
      <c r="AH68" s="62">
        <v>0.01</v>
      </c>
      <c r="AI68" s="62">
        <v>10</v>
      </c>
      <c r="AJ68" s="62">
        <v>10</v>
      </c>
      <c r="AK68" s="62">
        <v>2</v>
      </c>
      <c r="AL68" s="62">
        <v>10</v>
      </c>
    </row>
    <row r="69" spans="1:53" s="62" customFormat="1" ht="13.2" hidden="1" customHeight="1">
      <c r="A69" s="62" t="s">
        <v>124</v>
      </c>
      <c r="C69" s="62">
        <v>7.0000000000000001E-3</v>
      </c>
      <c r="D69" s="62">
        <v>426</v>
      </c>
      <c r="E69" s="62">
        <v>0.2</v>
      </c>
      <c r="F69" s="62">
        <v>2</v>
      </c>
      <c r="G69" s="62">
        <v>14</v>
      </c>
      <c r="H69" s="62">
        <v>42</v>
      </c>
      <c r="I69" s="62">
        <v>2</v>
      </c>
      <c r="J69" s="62">
        <v>1.56</v>
      </c>
      <c r="K69" s="62">
        <v>10</v>
      </c>
      <c r="L69" s="62">
        <v>140</v>
      </c>
      <c r="M69" s="62">
        <v>0.5</v>
      </c>
      <c r="N69" s="62">
        <v>2</v>
      </c>
      <c r="O69" s="62">
        <v>3.65</v>
      </c>
      <c r="P69" s="62">
        <v>0.5</v>
      </c>
      <c r="Q69" s="62">
        <v>6</v>
      </c>
      <c r="R69" s="62">
        <v>5</v>
      </c>
      <c r="S69" s="62">
        <v>3</v>
      </c>
      <c r="T69" s="62">
        <v>10</v>
      </c>
      <c r="U69" s="62">
        <v>1</v>
      </c>
      <c r="V69" s="62">
        <v>0.34</v>
      </c>
      <c r="W69" s="62">
        <v>20</v>
      </c>
      <c r="X69" s="62">
        <v>0.91</v>
      </c>
      <c r="Y69" s="62">
        <v>863</v>
      </c>
      <c r="Z69" s="62">
        <v>1</v>
      </c>
      <c r="AA69" s="62">
        <v>0.02</v>
      </c>
      <c r="AB69" s="62">
        <v>2</v>
      </c>
      <c r="AC69" s="62">
        <v>860</v>
      </c>
      <c r="AD69" s="62">
        <v>0.27</v>
      </c>
      <c r="AE69" s="62">
        <v>5</v>
      </c>
      <c r="AF69" s="62">
        <v>166</v>
      </c>
      <c r="AG69" s="62">
        <v>20</v>
      </c>
      <c r="AH69" s="62">
        <v>0.01</v>
      </c>
      <c r="AI69" s="62">
        <v>10</v>
      </c>
      <c r="AJ69" s="62">
        <v>10</v>
      </c>
      <c r="AK69" s="62">
        <v>29</v>
      </c>
      <c r="AL69" s="62">
        <v>10</v>
      </c>
    </row>
    <row r="70" spans="1:53" s="62" customFormat="1" ht="13.2" hidden="1" customHeight="1">
      <c r="A70" s="62" t="s">
        <v>125</v>
      </c>
      <c r="C70" s="62">
        <v>4.2000000000000003E-2</v>
      </c>
      <c r="D70" s="62">
        <v>442</v>
      </c>
      <c r="E70" s="62">
        <v>0.2</v>
      </c>
      <c r="F70" s="62">
        <v>2</v>
      </c>
      <c r="G70" s="62">
        <v>19</v>
      </c>
      <c r="H70" s="62">
        <v>71</v>
      </c>
      <c r="I70" s="62">
        <v>16</v>
      </c>
      <c r="J70" s="62">
        <v>1.8</v>
      </c>
      <c r="K70" s="62">
        <v>10</v>
      </c>
      <c r="L70" s="62">
        <v>130</v>
      </c>
      <c r="M70" s="62">
        <v>0.5</v>
      </c>
      <c r="N70" s="62">
        <v>2</v>
      </c>
      <c r="O70" s="62">
        <v>3.94</v>
      </c>
      <c r="P70" s="62">
        <v>0.5</v>
      </c>
      <c r="Q70" s="62">
        <v>9</v>
      </c>
      <c r="R70" s="62">
        <v>3</v>
      </c>
      <c r="S70" s="62">
        <v>3.28</v>
      </c>
      <c r="T70" s="62">
        <v>10</v>
      </c>
      <c r="U70" s="62">
        <v>1</v>
      </c>
      <c r="V70" s="62">
        <v>0.39</v>
      </c>
      <c r="W70" s="62">
        <v>30</v>
      </c>
      <c r="X70" s="62">
        <v>0.97</v>
      </c>
      <c r="Y70" s="62">
        <v>872</v>
      </c>
      <c r="Z70" s="62">
        <v>1</v>
      </c>
      <c r="AA70" s="62">
        <v>0.02</v>
      </c>
      <c r="AB70" s="62">
        <v>1</v>
      </c>
      <c r="AC70" s="62">
        <v>1900</v>
      </c>
      <c r="AD70" s="62">
        <v>0.33</v>
      </c>
      <c r="AE70" s="62">
        <v>4</v>
      </c>
      <c r="AF70" s="62">
        <v>218</v>
      </c>
      <c r="AG70" s="62">
        <v>20</v>
      </c>
      <c r="AH70" s="62">
        <v>0.01</v>
      </c>
      <c r="AI70" s="62">
        <v>10</v>
      </c>
      <c r="AJ70" s="62">
        <v>10</v>
      </c>
      <c r="AK70" s="62">
        <v>23</v>
      </c>
      <c r="AL70" s="62">
        <v>10</v>
      </c>
    </row>
    <row r="71" spans="1:53" s="62" customFormat="1" ht="13.2" hidden="1" customHeight="1">
      <c r="A71" s="62" t="s">
        <v>126</v>
      </c>
      <c r="C71" s="64">
        <v>0.71799999999999997</v>
      </c>
      <c r="D71" s="64">
        <v>3080</v>
      </c>
      <c r="E71" s="64">
        <v>13.2</v>
      </c>
      <c r="F71" s="64">
        <v>96</v>
      </c>
      <c r="G71" s="64">
        <v>575</v>
      </c>
      <c r="H71" s="64">
        <v>17</v>
      </c>
      <c r="I71" s="64">
        <v>22</v>
      </c>
      <c r="J71" s="64">
        <v>7.0000000000000007E-2</v>
      </c>
      <c r="K71" s="64">
        <v>10</v>
      </c>
      <c r="L71" s="64">
        <v>20</v>
      </c>
      <c r="M71" s="64">
        <v>0.5</v>
      </c>
      <c r="N71" s="64">
        <v>2</v>
      </c>
      <c r="O71" s="64">
        <v>0.04</v>
      </c>
      <c r="P71" s="64">
        <v>0.8</v>
      </c>
      <c r="Q71" s="64">
        <v>1</v>
      </c>
      <c r="R71" s="64">
        <v>16</v>
      </c>
      <c r="S71" s="64">
        <v>0.88</v>
      </c>
      <c r="T71" s="64">
        <v>10</v>
      </c>
      <c r="U71" s="64">
        <v>1</v>
      </c>
      <c r="V71" s="64">
        <v>0.02</v>
      </c>
      <c r="W71" s="64">
        <v>10</v>
      </c>
      <c r="X71" s="64">
        <v>0.01</v>
      </c>
      <c r="Y71" s="64">
        <v>105</v>
      </c>
      <c r="Z71" s="64">
        <v>1</v>
      </c>
      <c r="AA71" s="64">
        <v>0.01</v>
      </c>
      <c r="AB71" s="64">
        <v>2</v>
      </c>
      <c r="AC71" s="64">
        <v>40</v>
      </c>
      <c r="AD71" s="64">
        <v>7.0000000000000007E-2</v>
      </c>
      <c r="AE71" s="64">
        <v>1</v>
      </c>
      <c r="AF71" s="64">
        <v>6</v>
      </c>
      <c r="AG71" s="64">
        <v>20</v>
      </c>
      <c r="AH71" s="64">
        <v>0.01</v>
      </c>
      <c r="AI71" s="64">
        <v>10</v>
      </c>
      <c r="AJ71" s="64">
        <v>10</v>
      </c>
      <c r="AK71" s="64">
        <v>2</v>
      </c>
      <c r="AL71" s="64">
        <v>10</v>
      </c>
    </row>
    <row r="72" spans="1:53" s="62" customFormat="1" ht="13.2" hidden="1" customHeight="1">
      <c r="A72" s="62" t="s">
        <v>127</v>
      </c>
      <c r="C72" s="64">
        <v>5.0000000000000001E-3</v>
      </c>
      <c r="D72" s="64">
        <v>102</v>
      </c>
      <c r="E72" s="64">
        <v>0.2</v>
      </c>
      <c r="F72" s="64">
        <v>2</v>
      </c>
      <c r="G72" s="64">
        <v>4</v>
      </c>
      <c r="H72" s="64">
        <v>14</v>
      </c>
      <c r="I72" s="64">
        <v>1</v>
      </c>
      <c r="J72" s="64">
        <v>0.05</v>
      </c>
      <c r="K72" s="64">
        <v>10</v>
      </c>
      <c r="L72" s="64">
        <v>10</v>
      </c>
      <c r="M72" s="64">
        <v>0.5</v>
      </c>
      <c r="N72" s="64">
        <v>2</v>
      </c>
      <c r="O72" s="64">
        <v>0.28000000000000003</v>
      </c>
      <c r="P72" s="64">
        <v>0.5</v>
      </c>
      <c r="Q72" s="64">
        <v>1</v>
      </c>
      <c r="R72" s="64">
        <v>16</v>
      </c>
      <c r="S72" s="64">
        <v>0.41</v>
      </c>
      <c r="T72" s="64">
        <v>10</v>
      </c>
      <c r="U72" s="64">
        <v>1</v>
      </c>
      <c r="V72" s="64">
        <v>0.03</v>
      </c>
      <c r="W72" s="64">
        <v>10</v>
      </c>
      <c r="X72" s="64">
        <v>0.05</v>
      </c>
      <c r="Y72" s="64">
        <v>267</v>
      </c>
      <c r="Z72" s="64">
        <v>1</v>
      </c>
      <c r="AA72" s="64">
        <v>0.01</v>
      </c>
      <c r="AB72" s="64">
        <v>1</v>
      </c>
      <c r="AC72" s="64">
        <v>10</v>
      </c>
      <c r="AD72" s="64">
        <v>0.01</v>
      </c>
      <c r="AE72" s="64">
        <v>1</v>
      </c>
      <c r="AF72" s="64">
        <v>6</v>
      </c>
      <c r="AG72" s="64">
        <v>20</v>
      </c>
      <c r="AH72" s="64">
        <v>0.01</v>
      </c>
      <c r="AI72" s="64">
        <v>10</v>
      </c>
      <c r="AJ72" s="64">
        <v>10</v>
      </c>
      <c r="AK72" s="64">
        <v>2</v>
      </c>
      <c r="AL72" s="64">
        <v>10</v>
      </c>
    </row>
    <row r="73" spans="1:53" s="62" customFormat="1" ht="13.2" hidden="1" customHeight="1">
      <c r="A73" s="62" t="s">
        <v>128</v>
      </c>
      <c r="C73" s="64">
        <v>5.0000000000000001E-3</v>
      </c>
      <c r="D73" s="64">
        <v>60</v>
      </c>
      <c r="E73" s="64">
        <v>0.2</v>
      </c>
      <c r="F73" s="64">
        <v>2</v>
      </c>
      <c r="G73" s="64">
        <v>2</v>
      </c>
      <c r="H73" s="64">
        <v>14</v>
      </c>
      <c r="I73" s="64">
        <v>1</v>
      </c>
      <c r="J73" s="64">
        <v>0.05</v>
      </c>
      <c r="K73" s="64">
        <v>10</v>
      </c>
      <c r="L73" s="64">
        <v>30</v>
      </c>
      <c r="M73" s="64">
        <v>0.5</v>
      </c>
      <c r="N73" s="64">
        <v>2</v>
      </c>
      <c r="O73" s="64">
        <v>0.01</v>
      </c>
      <c r="P73" s="64">
        <v>0.5</v>
      </c>
      <c r="Q73" s="64">
        <v>1</v>
      </c>
      <c r="R73" s="64">
        <v>20</v>
      </c>
      <c r="S73" s="64">
        <v>0.66</v>
      </c>
      <c r="T73" s="64">
        <v>10</v>
      </c>
      <c r="U73" s="64">
        <v>1</v>
      </c>
      <c r="V73" s="64">
        <v>0.01</v>
      </c>
      <c r="W73" s="64">
        <v>10</v>
      </c>
      <c r="X73" s="64">
        <v>0.02</v>
      </c>
      <c r="Y73" s="64">
        <v>591</v>
      </c>
      <c r="Z73" s="64">
        <v>1</v>
      </c>
      <c r="AA73" s="64">
        <v>0.01</v>
      </c>
      <c r="AB73" s="64">
        <v>1</v>
      </c>
      <c r="AC73" s="64">
        <v>10</v>
      </c>
      <c r="AD73" s="64">
        <v>0.01</v>
      </c>
      <c r="AE73" s="64">
        <v>1</v>
      </c>
      <c r="AF73" s="64">
        <v>2</v>
      </c>
      <c r="AG73" s="64">
        <v>20</v>
      </c>
      <c r="AH73" s="64">
        <v>0.01</v>
      </c>
      <c r="AI73" s="64">
        <v>10</v>
      </c>
      <c r="AJ73" s="64">
        <v>10</v>
      </c>
      <c r="AK73" s="64">
        <v>2</v>
      </c>
      <c r="AL73" s="64">
        <v>10</v>
      </c>
    </row>
    <row r="74" spans="1:53" s="62" customFormat="1" ht="13.2" customHeight="1">
      <c r="A74" s="62" t="s">
        <v>129</v>
      </c>
      <c r="C74" s="64">
        <v>0.245</v>
      </c>
      <c r="D74" s="64">
        <v>4020</v>
      </c>
      <c r="E74" s="64">
        <v>69.3</v>
      </c>
      <c r="F74" s="64">
        <v>683</v>
      </c>
      <c r="G74" s="64">
        <v>8250</v>
      </c>
      <c r="H74" s="64">
        <v>796</v>
      </c>
      <c r="I74" s="64">
        <v>14</v>
      </c>
      <c r="J74" s="64">
        <v>0.17</v>
      </c>
      <c r="K74" s="64">
        <v>10</v>
      </c>
      <c r="L74" s="64">
        <v>30</v>
      </c>
      <c r="M74" s="64">
        <v>0.5</v>
      </c>
      <c r="N74" s="64">
        <v>95</v>
      </c>
      <c r="O74" s="64">
        <v>0.09</v>
      </c>
      <c r="P74" s="64">
        <v>12.7</v>
      </c>
      <c r="Q74" s="64">
        <v>1</v>
      </c>
      <c r="R74" s="64">
        <v>23</v>
      </c>
      <c r="S74" s="64">
        <v>0.93</v>
      </c>
      <c r="T74" s="64">
        <v>10</v>
      </c>
      <c r="U74" s="64">
        <v>1</v>
      </c>
      <c r="V74" s="64">
        <v>0.02</v>
      </c>
      <c r="W74" s="64">
        <v>10</v>
      </c>
      <c r="X74" s="64">
        <v>0.06</v>
      </c>
      <c r="Y74" s="64">
        <v>89</v>
      </c>
      <c r="Z74" s="64">
        <v>1</v>
      </c>
      <c r="AA74" s="64">
        <v>0.01</v>
      </c>
      <c r="AB74" s="64">
        <v>2</v>
      </c>
      <c r="AC74" s="64">
        <v>50</v>
      </c>
      <c r="AD74" s="64">
        <v>0.39</v>
      </c>
      <c r="AE74" s="64">
        <v>1</v>
      </c>
      <c r="AF74" s="64">
        <v>9</v>
      </c>
      <c r="AG74" s="64">
        <v>20</v>
      </c>
      <c r="AH74" s="64">
        <v>0.01</v>
      </c>
      <c r="AI74" s="64">
        <v>10</v>
      </c>
      <c r="AJ74" s="64">
        <v>10</v>
      </c>
      <c r="AK74" s="64">
        <v>7</v>
      </c>
      <c r="AL74" s="64">
        <v>10</v>
      </c>
    </row>
    <row r="76" spans="1:53" ht="17.399999999999999">
      <c r="B76" s="2" t="s">
        <v>28</v>
      </c>
      <c r="C76" s="3" t="s">
        <v>29</v>
      </c>
    </row>
    <row r="77" spans="1:53" ht="18" thickBot="1">
      <c r="B77" s="2"/>
    </row>
    <row r="78" spans="1:53">
      <c r="B78" s="49" t="s">
        <v>30</v>
      </c>
      <c r="C78" s="50" t="s">
        <v>31</v>
      </c>
      <c r="D78" s="52"/>
      <c r="E78" s="50"/>
      <c r="F78" s="52"/>
      <c r="G78" s="50"/>
      <c r="H78" s="52"/>
      <c r="I78" s="50"/>
      <c r="J78" s="52"/>
      <c r="K78" s="50"/>
      <c r="L78" s="52"/>
      <c r="M78" s="50"/>
      <c r="N78" s="52"/>
      <c r="O78" s="52"/>
      <c r="P78" s="52"/>
      <c r="Q78" s="53"/>
      <c r="R78" s="53"/>
      <c r="S78" s="53"/>
      <c r="T78" s="53"/>
      <c r="U78" s="51"/>
      <c r="V78" s="51"/>
      <c r="W78" s="51"/>
      <c r="X78" s="51"/>
      <c r="Y78" s="51"/>
      <c r="Z78" s="51"/>
      <c r="AA78" s="51"/>
      <c r="AB78" s="51"/>
      <c r="AC78" s="51"/>
      <c r="AD78" s="51"/>
      <c r="AE78" s="51"/>
      <c r="AF78" s="51"/>
      <c r="AG78" s="51"/>
      <c r="AH78" s="51"/>
      <c r="AI78" s="51"/>
      <c r="AJ78" s="51"/>
      <c r="AK78" s="51"/>
      <c r="AL78" s="51"/>
      <c r="AM78" s="51"/>
      <c r="AN78" s="51"/>
      <c r="AO78" s="51"/>
      <c r="AP78" s="51"/>
      <c r="AQ78" s="51"/>
      <c r="AR78" s="51"/>
      <c r="AS78" s="51"/>
      <c r="AT78" s="51"/>
      <c r="AU78" s="51"/>
      <c r="AV78" s="51"/>
      <c r="AW78" s="51"/>
      <c r="AX78" s="51"/>
      <c r="AY78" s="51"/>
      <c r="AZ78" s="51"/>
      <c r="BA78" s="51"/>
    </row>
    <row r="79" spans="1:53">
      <c r="B79" s="40"/>
      <c r="C79" s="4" t="str">
        <f t="shared" ref="C79:AP79" si="0">C10</f>
        <v>Au</v>
      </c>
      <c r="D79" s="33" t="str">
        <f t="shared" si="0"/>
        <v>As</v>
      </c>
      <c r="E79" s="4" t="str">
        <f t="shared" si="0"/>
        <v>Ag</v>
      </c>
      <c r="F79" s="33" t="str">
        <f t="shared" si="0"/>
        <v>Sb</v>
      </c>
      <c r="G79" s="4" t="str">
        <f t="shared" si="0"/>
        <v>Pb</v>
      </c>
      <c r="H79" s="33" t="str">
        <f t="shared" si="0"/>
        <v>Zn</v>
      </c>
      <c r="I79" s="4" t="str">
        <f t="shared" si="0"/>
        <v>Cu</v>
      </c>
      <c r="J79" s="33" t="str">
        <f t="shared" si="0"/>
        <v>Al</v>
      </c>
      <c r="K79" s="4" t="str">
        <f t="shared" si="0"/>
        <v>B</v>
      </c>
      <c r="L79" s="33" t="str">
        <f t="shared" si="0"/>
        <v>Ba</v>
      </c>
      <c r="M79" s="4" t="str">
        <f t="shared" si="0"/>
        <v>Be</v>
      </c>
      <c r="N79" s="33" t="str">
        <f t="shared" si="0"/>
        <v>Bi</v>
      </c>
      <c r="O79" s="33" t="str">
        <f t="shared" si="0"/>
        <v>Ca</v>
      </c>
      <c r="P79" s="33" t="str">
        <f t="shared" si="0"/>
        <v>Cd</v>
      </c>
      <c r="Q79" s="33" t="str">
        <f t="shared" si="0"/>
        <v>Co</v>
      </c>
      <c r="R79" s="33" t="str">
        <f t="shared" si="0"/>
        <v>Cr</v>
      </c>
      <c r="S79" s="33" t="str">
        <f t="shared" si="0"/>
        <v>Fe</v>
      </c>
      <c r="T79" s="33" t="str">
        <f t="shared" si="0"/>
        <v>Ga</v>
      </c>
      <c r="U79" s="33" t="str">
        <f t="shared" si="0"/>
        <v>Hg</v>
      </c>
      <c r="V79" s="33" t="str">
        <f t="shared" si="0"/>
        <v>K</v>
      </c>
      <c r="W79" s="33" t="str">
        <f t="shared" si="0"/>
        <v>La</v>
      </c>
      <c r="X79" s="33" t="str">
        <f t="shared" si="0"/>
        <v>Mg</v>
      </c>
      <c r="Y79" s="33" t="str">
        <f t="shared" si="0"/>
        <v>Mn</v>
      </c>
      <c r="Z79" s="33" t="str">
        <f t="shared" si="0"/>
        <v>Mo</v>
      </c>
      <c r="AA79" s="33" t="str">
        <f t="shared" si="0"/>
        <v>Na</v>
      </c>
      <c r="AB79" s="33" t="str">
        <f t="shared" si="0"/>
        <v>Ni</v>
      </c>
      <c r="AC79" s="33" t="str">
        <f t="shared" si="0"/>
        <v>P</v>
      </c>
      <c r="AD79" s="33" t="str">
        <f t="shared" si="0"/>
        <v>S</v>
      </c>
      <c r="AE79" s="33" t="str">
        <f t="shared" si="0"/>
        <v>Sc</v>
      </c>
      <c r="AF79" s="33" t="str">
        <f t="shared" si="0"/>
        <v>Sr</v>
      </c>
      <c r="AG79" s="33" t="str">
        <f t="shared" si="0"/>
        <v>Th</v>
      </c>
      <c r="AH79" s="33" t="str">
        <f t="shared" si="0"/>
        <v>Ti</v>
      </c>
      <c r="AI79" s="33" t="str">
        <f t="shared" si="0"/>
        <v>Tl</v>
      </c>
      <c r="AJ79" s="33" t="str">
        <f t="shared" si="0"/>
        <v>U</v>
      </c>
      <c r="AK79" s="33" t="str">
        <f t="shared" si="0"/>
        <v>V</v>
      </c>
      <c r="AL79" s="33" t="str">
        <f t="shared" si="0"/>
        <v>W</v>
      </c>
      <c r="AM79" s="33" t="str">
        <f t="shared" si="0"/>
        <v>Pb</v>
      </c>
      <c r="AN79" s="33" t="str">
        <f t="shared" si="0"/>
        <v>Zn</v>
      </c>
      <c r="AO79" s="33" t="str">
        <f t="shared" si="0"/>
        <v>Ag</v>
      </c>
      <c r="AP79" s="33">
        <f t="shared" si="0"/>
        <v>0</v>
      </c>
      <c r="AQ79" s="33">
        <f t="shared" ref="AQ79:BA79" si="1">AQ10</f>
        <v>0</v>
      </c>
      <c r="AR79" s="33">
        <f t="shared" si="1"/>
        <v>0</v>
      </c>
      <c r="AS79" s="33">
        <f t="shared" si="1"/>
        <v>0</v>
      </c>
      <c r="AT79" s="33">
        <f t="shared" si="1"/>
        <v>0</v>
      </c>
      <c r="AU79" s="33">
        <f t="shared" si="1"/>
        <v>0</v>
      </c>
      <c r="AV79" s="33">
        <f t="shared" si="1"/>
        <v>0</v>
      </c>
      <c r="AW79" s="33">
        <f t="shared" si="1"/>
        <v>0</v>
      </c>
      <c r="AX79" s="33">
        <f t="shared" si="1"/>
        <v>0</v>
      </c>
      <c r="AY79" s="33">
        <f t="shared" si="1"/>
        <v>0</v>
      </c>
      <c r="AZ79" s="33">
        <f t="shared" si="1"/>
        <v>0</v>
      </c>
      <c r="BA79" s="33">
        <f t="shared" si="1"/>
        <v>0</v>
      </c>
    </row>
    <row r="80" spans="1:53">
      <c r="B80" s="41" t="s">
        <v>32</v>
      </c>
      <c r="C80" s="5">
        <f>COUNT(C11:C74)</f>
        <v>64</v>
      </c>
      <c r="D80" s="6">
        <f>COUNT(D11:D74)</f>
        <v>64</v>
      </c>
      <c r="E80" s="5">
        <f>COUNT(E11:E74)</f>
        <v>64</v>
      </c>
      <c r="F80" s="6">
        <f>COUNT(F11:F74)</f>
        <v>64</v>
      </c>
      <c r="G80" s="5">
        <f>COUNT(G11:G74)</f>
        <v>64</v>
      </c>
      <c r="H80" s="6">
        <f>COUNT(H11:H74)</f>
        <v>64</v>
      </c>
      <c r="I80" s="5">
        <f>COUNT(I11:I74)</f>
        <v>64</v>
      </c>
      <c r="J80" s="6">
        <f>COUNT(J11:J74)</f>
        <v>64</v>
      </c>
      <c r="K80" s="5">
        <f>COUNT(K11:K74)</f>
        <v>64</v>
      </c>
      <c r="L80" s="6">
        <f>COUNT(L11:L74)</f>
        <v>64</v>
      </c>
      <c r="M80" s="5">
        <f>COUNT(M11:M74)</f>
        <v>64</v>
      </c>
      <c r="N80" s="6">
        <f>COUNT(N11:N74)</f>
        <v>64</v>
      </c>
      <c r="O80" s="6">
        <f>COUNT(O11:O74)</f>
        <v>64</v>
      </c>
      <c r="P80" s="6">
        <f>COUNT(P11:P74)</f>
        <v>64</v>
      </c>
      <c r="Q80" s="6">
        <f>COUNT(Q11:Q74)</f>
        <v>64</v>
      </c>
      <c r="R80" s="6">
        <f>COUNT(R11:R74)</f>
        <v>64</v>
      </c>
      <c r="S80" s="6">
        <f>COUNT(S11:S74)</f>
        <v>64</v>
      </c>
      <c r="T80" s="6">
        <f>COUNT(T11:T74)</f>
        <v>64</v>
      </c>
      <c r="U80" s="6">
        <f>COUNT(U11:U74)</f>
        <v>64</v>
      </c>
      <c r="V80" s="6">
        <f>COUNT(V11:V74)</f>
        <v>64</v>
      </c>
      <c r="W80" s="6">
        <f>COUNT(W11:W74)</f>
        <v>64</v>
      </c>
      <c r="X80" s="6">
        <f>COUNT(X11:X74)</f>
        <v>64</v>
      </c>
      <c r="Y80" s="6">
        <f>COUNT(Y11:Y74)</f>
        <v>64</v>
      </c>
      <c r="Z80" s="6">
        <f>COUNT(Z11:Z74)</f>
        <v>64</v>
      </c>
      <c r="AA80" s="6">
        <f>COUNT(AA11:AA74)</f>
        <v>64</v>
      </c>
      <c r="AB80" s="6">
        <f>COUNT(AB11:AB74)</f>
        <v>64</v>
      </c>
      <c r="AC80" s="6">
        <f>COUNT(AC11:AC74)</f>
        <v>64</v>
      </c>
      <c r="AD80" s="6">
        <f>COUNT(AD11:AD74)</f>
        <v>64</v>
      </c>
      <c r="AE80" s="6">
        <f>COUNT(AE11:AE74)</f>
        <v>64</v>
      </c>
      <c r="AF80" s="6">
        <f>COUNT(AF11:AF74)</f>
        <v>64</v>
      </c>
      <c r="AG80" s="6">
        <f>COUNT(AG11:AG74)</f>
        <v>64</v>
      </c>
      <c r="AH80" s="6">
        <f>COUNT(AH11:AH74)</f>
        <v>64</v>
      </c>
      <c r="AI80" s="6">
        <f>COUNT(AI11:AI74)</f>
        <v>64</v>
      </c>
      <c r="AJ80" s="6">
        <f>COUNT(AJ11:AJ74)</f>
        <v>64</v>
      </c>
      <c r="AK80" s="6">
        <f>COUNT(AK11:AK74)</f>
        <v>64</v>
      </c>
      <c r="AL80" s="6">
        <f>COUNT(AL11:AL74)</f>
        <v>64</v>
      </c>
      <c r="AM80" s="6">
        <f>COUNT(AM11:AM74)</f>
        <v>1</v>
      </c>
      <c r="AN80" s="6">
        <f>COUNT(AN11:AN74)</f>
        <v>2</v>
      </c>
      <c r="AO80" s="6">
        <f>COUNT(AO11:AO74)</f>
        <v>0</v>
      </c>
      <c r="AP80" s="6">
        <f>COUNT(AP11:AP74)</f>
        <v>0</v>
      </c>
      <c r="AQ80" s="6">
        <f>COUNT(AQ11:AQ74)</f>
        <v>0</v>
      </c>
      <c r="AR80" s="6">
        <f>COUNT(AR11:AR74)</f>
        <v>0</v>
      </c>
      <c r="AS80" s="6">
        <f>COUNT(AS11:AS74)</f>
        <v>0</v>
      </c>
      <c r="AT80" s="6">
        <f>COUNT(AT11:AT74)</f>
        <v>0</v>
      </c>
      <c r="AU80" s="6">
        <f>COUNT(AU11:AU74)</f>
        <v>0</v>
      </c>
      <c r="AV80" s="6">
        <f>COUNT(AV11:AV74)</f>
        <v>0</v>
      </c>
      <c r="AW80" s="6">
        <f>COUNT(AW11:AW74)</f>
        <v>0</v>
      </c>
      <c r="AX80" s="6">
        <f>COUNT(AX11:AX74)</f>
        <v>0</v>
      </c>
      <c r="AY80" s="6">
        <f>COUNT(AY11:AY74)</f>
        <v>0</v>
      </c>
      <c r="AZ80" s="6">
        <f>COUNT(AZ11:AZ74)</f>
        <v>0</v>
      </c>
      <c r="BA80" s="6">
        <f>COUNT(BA11:BA74)</f>
        <v>0</v>
      </c>
    </row>
    <row r="81" spans="2:53">
      <c r="B81" s="42" t="s">
        <v>33</v>
      </c>
      <c r="C81" s="38">
        <f>MAX(C11:C74)</f>
        <v>4.87</v>
      </c>
      <c r="D81" s="39">
        <f>MAX(D11:D74)</f>
        <v>10000</v>
      </c>
      <c r="E81" s="38">
        <f>MAX(E11:E74)</f>
        <v>100</v>
      </c>
      <c r="F81" s="39">
        <f>MAX(F11:F74)</f>
        <v>4920</v>
      </c>
      <c r="G81" s="38">
        <f>MAX(G11:G74)</f>
        <v>10000</v>
      </c>
      <c r="H81" s="39">
        <f>MAX(H11:H74)</f>
        <v>2410</v>
      </c>
      <c r="I81" s="38">
        <f>MAX(I11:I74)</f>
        <v>366</v>
      </c>
      <c r="J81" s="39">
        <f>MAX(J11:J74)</f>
        <v>4.2699999999999996</v>
      </c>
      <c r="K81" s="38">
        <f>MAX(K11:K74)</f>
        <v>10</v>
      </c>
      <c r="L81" s="39">
        <f>MAX(L11:L74)</f>
        <v>960</v>
      </c>
      <c r="M81" s="38">
        <f>MAX(M11:M74)</f>
        <v>1.6</v>
      </c>
      <c r="N81" s="39">
        <f>MAX(N11:N74)</f>
        <v>254</v>
      </c>
      <c r="O81" s="39">
        <f>MAX(O11:O74)</f>
        <v>3.94</v>
      </c>
      <c r="P81" s="39">
        <f>MAX(P11:P74)</f>
        <v>114</v>
      </c>
      <c r="Q81" s="39">
        <f>MAX(Q11:Q74)</f>
        <v>67</v>
      </c>
      <c r="R81" s="39">
        <f>MAX(R11:R74)</f>
        <v>56</v>
      </c>
      <c r="S81" s="39">
        <f>MAX(S11:S74)</f>
        <v>26.6</v>
      </c>
      <c r="T81" s="39">
        <f>MAX(T11:T74)</f>
        <v>20</v>
      </c>
      <c r="U81" s="39">
        <f>MAX(U11:U74)</f>
        <v>1</v>
      </c>
      <c r="V81" s="39">
        <f>MAX(V11:V74)</f>
        <v>4.38</v>
      </c>
      <c r="W81" s="39">
        <f>MAX(W11:W74)</f>
        <v>40</v>
      </c>
      <c r="X81" s="39">
        <f>MAX(X11:X74)</f>
        <v>4.74</v>
      </c>
      <c r="Y81" s="39">
        <f>MAX(Y11:Y74)</f>
        <v>970</v>
      </c>
      <c r="Z81" s="39">
        <f>MAX(Z11:Z74)</f>
        <v>14</v>
      </c>
      <c r="AA81" s="39">
        <f>MAX(AA11:AA74)</f>
        <v>0.22</v>
      </c>
      <c r="AB81" s="39">
        <f>MAX(AB11:AB74)</f>
        <v>17</v>
      </c>
      <c r="AC81" s="39">
        <f>MAX(AC11:AC74)</f>
        <v>1900</v>
      </c>
      <c r="AD81" s="39">
        <f>MAX(AD11:AD74)</f>
        <v>10</v>
      </c>
      <c r="AE81" s="39">
        <f>MAX(AE11:AE74)</f>
        <v>26</v>
      </c>
      <c r="AF81" s="39">
        <f>MAX(AF11:AF74)</f>
        <v>218</v>
      </c>
      <c r="AG81" s="39">
        <f>MAX(AG11:AG74)</f>
        <v>20</v>
      </c>
      <c r="AH81" s="39">
        <f>MAX(AH11:AH74)</f>
        <v>0.72</v>
      </c>
      <c r="AI81" s="39">
        <f>MAX(AI11:AI74)</f>
        <v>10</v>
      </c>
      <c r="AJ81" s="39">
        <f>MAX(AJ11:AJ74)</f>
        <v>10</v>
      </c>
      <c r="AK81" s="39">
        <f>MAX(AK11:AK74)</f>
        <v>238</v>
      </c>
      <c r="AL81" s="39">
        <f>MAX(AL11:AL74)</f>
        <v>2040</v>
      </c>
      <c r="AM81" s="39">
        <f>MAX(AM11:AM74)</f>
        <v>1.55</v>
      </c>
      <c r="AN81" s="39">
        <f>MAX(AN11:AN74)</f>
        <v>5320</v>
      </c>
      <c r="AO81" s="39">
        <f>MAX(AO11:AO74)</f>
        <v>0</v>
      </c>
      <c r="AP81" s="39">
        <f>MAX(AP11:AP74)</f>
        <v>0</v>
      </c>
      <c r="AQ81" s="39">
        <f>MAX(AQ11:AQ74)</f>
        <v>0</v>
      </c>
      <c r="AR81" s="39">
        <f>MAX(AR11:AR74)</f>
        <v>0</v>
      </c>
      <c r="AS81" s="39">
        <f>MAX(AS11:AS74)</f>
        <v>0</v>
      </c>
      <c r="AT81" s="39">
        <f>MAX(AT11:AT74)</f>
        <v>0</v>
      </c>
      <c r="AU81" s="39">
        <f>MAX(AU11:AU74)</f>
        <v>0</v>
      </c>
      <c r="AV81" s="39">
        <f>MAX(AV11:AV74)</f>
        <v>0</v>
      </c>
      <c r="AW81" s="39">
        <f>MAX(AW11:AW74)</f>
        <v>0</v>
      </c>
      <c r="AX81" s="39">
        <f>MAX(AX11:AX74)</f>
        <v>0</v>
      </c>
      <c r="AY81" s="39">
        <f>MAX(AY11:AY74)</f>
        <v>0</v>
      </c>
      <c r="AZ81" s="39">
        <f>MAX(AZ11:AZ74)</f>
        <v>0</v>
      </c>
      <c r="BA81" s="39">
        <f>MAX(BA11:BA74)</f>
        <v>0</v>
      </c>
    </row>
    <row r="82" spans="2:53">
      <c r="B82" s="43" t="s">
        <v>34</v>
      </c>
      <c r="C82" s="36">
        <f>MIN(C11:C74)</f>
        <v>5.0000000000000001E-3</v>
      </c>
      <c r="D82" s="37">
        <f>MIN(D11:D74)</f>
        <v>2</v>
      </c>
      <c r="E82" s="36">
        <f>MIN(E11:E74)</f>
        <v>0.2</v>
      </c>
      <c r="F82" s="37">
        <f>MIN(F11:F74)</f>
        <v>2</v>
      </c>
      <c r="G82" s="36">
        <f>MIN(G11:G74)</f>
        <v>2</v>
      </c>
      <c r="H82" s="37">
        <f>MIN(H11:H74)</f>
        <v>2</v>
      </c>
      <c r="I82" s="36">
        <f>MIN(I11:I74)</f>
        <v>1</v>
      </c>
      <c r="J82" s="37">
        <f>MIN(J11:J74)</f>
        <v>0.03</v>
      </c>
      <c r="K82" s="36">
        <f>MIN(K11:K74)</f>
        <v>10</v>
      </c>
      <c r="L82" s="37">
        <f>MIN(L11:L74)</f>
        <v>10</v>
      </c>
      <c r="M82" s="36">
        <f>MIN(M11:M74)</f>
        <v>0.5</v>
      </c>
      <c r="N82" s="37">
        <f>MIN(N11:N74)</f>
        <v>2</v>
      </c>
      <c r="O82" s="37">
        <f>MIN(O11:O74)</f>
        <v>0.01</v>
      </c>
      <c r="P82" s="37">
        <f>MIN(P11:P74)</f>
        <v>0.5</v>
      </c>
      <c r="Q82" s="37">
        <f>MIN(Q11:Q74)</f>
        <v>1</v>
      </c>
      <c r="R82" s="37">
        <f>MIN(R11:R74)</f>
        <v>1</v>
      </c>
      <c r="S82" s="37">
        <f>MIN(S11:S74)</f>
        <v>0.28999999999999998</v>
      </c>
      <c r="T82" s="37">
        <f>MIN(T11:T74)</f>
        <v>10</v>
      </c>
      <c r="U82" s="37">
        <f>MIN(U11:U74)</f>
        <v>1</v>
      </c>
      <c r="V82" s="37">
        <f>MIN(V11:V74)</f>
        <v>0.01</v>
      </c>
      <c r="W82" s="37">
        <f>MIN(W11:W74)</f>
        <v>10</v>
      </c>
      <c r="X82" s="37">
        <f>MIN(X11:X74)</f>
        <v>0.01</v>
      </c>
      <c r="Y82" s="37">
        <f>MIN(Y11:Y74)</f>
        <v>34</v>
      </c>
      <c r="Z82" s="37">
        <f>MIN(Z11:Z74)</f>
        <v>1</v>
      </c>
      <c r="AA82" s="37">
        <f>MIN(AA11:AA74)</f>
        <v>0.01</v>
      </c>
      <c r="AB82" s="37">
        <f>MIN(AB11:AB74)</f>
        <v>1</v>
      </c>
      <c r="AC82" s="37">
        <f>MIN(AC11:AC74)</f>
        <v>10</v>
      </c>
      <c r="AD82" s="37">
        <f>MIN(AD11:AD74)</f>
        <v>0.01</v>
      </c>
      <c r="AE82" s="37">
        <f>MIN(AE11:AE74)</f>
        <v>1</v>
      </c>
      <c r="AF82" s="37">
        <f>MIN(AF11:AF74)</f>
        <v>1</v>
      </c>
      <c r="AG82" s="37">
        <f>MIN(AG11:AG74)</f>
        <v>20</v>
      </c>
      <c r="AH82" s="37">
        <f>MIN(AH11:AH74)</f>
        <v>0.01</v>
      </c>
      <c r="AI82" s="37">
        <f>MIN(AI11:AI74)</f>
        <v>10</v>
      </c>
      <c r="AJ82" s="37">
        <f>MIN(AJ11:AJ74)</f>
        <v>10</v>
      </c>
      <c r="AK82" s="37">
        <f>MIN(AK11:AK74)</f>
        <v>1</v>
      </c>
      <c r="AL82" s="37">
        <f>MIN(AL11:AL74)</f>
        <v>10</v>
      </c>
      <c r="AM82" s="37">
        <f>MIN(AM11:AM74)</f>
        <v>1.55</v>
      </c>
      <c r="AN82" s="37">
        <f>MIN(AN11:AN74)</f>
        <v>235</v>
      </c>
      <c r="AO82" s="37">
        <f>MIN(AO11:AO74)</f>
        <v>0</v>
      </c>
      <c r="AP82" s="37">
        <f>MIN(AP11:AP74)</f>
        <v>0</v>
      </c>
      <c r="AQ82" s="37">
        <f>MIN(AQ11:AQ74)</f>
        <v>0</v>
      </c>
      <c r="AR82" s="37">
        <f>MIN(AR11:AR74)</f>
        <v>0</v>
      </c>
      <c r="AS82" s="37">
        <f>MIN(AS11:AS74)</f>
        <v>0</v>
      </c>
      <c r="AT82" s="37">
        <f>MIN(AT11:AT74)</f>
        <v>0</v>
      </c>
      <c r="AU82" s="37">
        <f>MIN(AU11:AU74)</f>
        <v>0</v>
      </c>
      <c r="AV82" s="37">
        <f>MIN(AV11:AV74)</f>
        <v>0</v>
      </c>
      <c r="AW82" s="37">
        <f>MIN(AW11:AW74)</f>
        <v>0</v>
      </c>
      <c r="AX82" s="37">
        <f>MIN(AX11:AX74)</f>
        <v>0</v>
      </c>
      <c r="AY82" s="37">
        <f>MIN(AY11:AY74)</f>
        <v>0</v>
      </c>
      <c r="AZ82" s="37">
        <f>MIN(AZ11:AZ74)</f>
        <v>0</v>
      </c>
      <c r="BA82" s="37">
        <f>MIN(BA11:BA74)</f>
        <v>0</v>
      </c>
    </row>
    <row r="83" spans="2:53">
      <c r="B83" s="44" t="s">
        <v>35</v>
      </c>
      <c r="C83" s="7">
        <f>PERCENTILE(C$11:C$74,0.98)</f>
        <v>3.4858000000000033</v>
      </c>
      <c r="D83" s="8">
        <f>PERCENTILE(D$11:D$74,0.98)</f>
        <v>10000</v>
      </c>
      <c r="E83" s="7">
        <f>PERCENTILE(E$11:E$74,0.98)</f>
        <v>92.538000000000054</v>
      </c>
      <c r="F83" s="8">
        <f>PERCENTILE(F$11:F$74,0.98)</f>
        <v>2922.9800000000059</v>
      </c>
      <c r="G83" s="7">
        <f>PERCENTILE(G$11:G$74,0.98)</f>
        <v>8864.2000000000007</v>
      </c>
      <c r="H83" s="8">
        <f>PERCENTILE(H$11:H$74,0.98)</f>
        <v>780.66000000000008</v>
      </c>
      <c r="I83" s="7">
        <f>PERCENTILE(I$11:I$74,0.98)</f>
        <v>66.580000000000041</v>
      </c>
      <c r="J83" s="8">
        <f>PERCENTILE(J$11:J$74,0.98)</f>
        <v>2.9224000000000014</v>
      </c>
      <c r="K83" s="7">
        <f>PERCENTILE(K$11:K$74,0.98)</f>
        <v>10</v>
      </c>
      <c r="L83" s="8">
        <f>PERCENTILE(L$11:L$74,0.98)</f>
        <v>812.00000000000057</v>
      </c>
      <c r="M83" s="7">
        <f>PERCENTILE(M$11:M$74,0.98)</f>
        <v>0.5</v>
      </c>
      <c r="N83" s="8">
        <f>PERCENTILE(N$11:N$74,0.98)</f>
        <v>154.94000000000017</v>
      </c>
      <c r="O83" s="8">
        <f>PERCENTILE(O$11:O$74,0.98)</f>
        <v>3.2028000000000034</v>
      </c>
      <c r="P83" s="8">
        <f>PERCENTILE(P$11:P$74,0.98)</f>
        <v>48.738000000000099</v>
      </c>
      <c r="Q83" s="8">
        <f>PERCENTILE(Q$11:Q$74,0.98)</f>
        <v>23.660000000000018</v>
      </c>
      <c r="R83" s="8">
        <f>PERCENTILE(R$11:R$74,0.98)</f>
        <v>46.70000000000001</v>
      </c>
      <c r="S83" s="8">
        <f>PERCENTILE(S$11:S$74,0.98)</f>
        <v>7.4510000000000076</v>
      </c>
      <c r="T83" s="8">
        <f>PERCENTILE(T$11:T$74,0.98)</f>
        <v>10</v>
      </c>
      <c r="U83" s="8">
        <f>PERCENTILE(U$11:U$74,0.98)</f>
        <v>1</v>
      </c>
      <c r="V83" s="8">
        <f>PERCENTILE(V$11:V$74,0.98)</f>
        <v>1.1518000000000002</v>
      </c>
      <c r="W83" s="8">
        <f>PERCENTILE(W$11:W$74,0.98)</f>
        <v>37.40000000000002</v>
      </c>
      <c r="X83" s="8">
        <f>PERCENTILE(X$11:X$74,0.98)</f>
        <v>1.6054000000000015</v>
      </c>
      <c r="Y83" s="8">
        <f>PERCENTILE(Y$11:Y$74,0.98)</f>
        <v>896.54000000000008</v>
      </c>
      <c r="Z83" s="8">
        <f>PERCENTILE(Z$11:Z$74,0.98)</f>
        <v>4</v>
      </c>
      <c r="AA83" s="8">
        <f>PERCENTILE(AA$11:AA$74,0.98)</f>
        <v>0.1766000000000002</v>
      </c>
      <c r="AB83" s="8">
        <f>PERCENTILE(AB$11:AB$74,0.98)</f>
        <v>7.740000000000002</v>
      </c>
      <c r="AC83" s="8">
        <f>PERCENTILE(AC$11:AC$74,0.98)</f>
        <v>1298.0000000000005</v>
      </c>
      <c r="AD83" s="8">
        <f>PERCENTILE(AD$11:AD$74,0.98)</f>
        <v>1.6596000000000011</v>
      </c>
      <c r="AE83" s="8">
        <f>PERCENTILE(AE$11:AE$74,0.98)</f>
        <v>7</v>
      </c>
      <c r="AF83" s="8">
        <f>PERCENTILE(AF$11:AF$74,0.98)</f>
        <v>142.86000000000018</v>
      </c>
      <c r="AG83" s="8">
        <f>PERCENTILE(AG$11:AG$74,0.98)</f>
        <v>20</v>
      </c>
      <c r="AH83" s="8">
        <f>PERCENTILE(AH$11:AH$74,0.98)</f>
        <v>0.25</v>
      </c>
      <c r="AI83" s="8">
        <f>PERCENTILE(AI$11:AI$74,0.98)</f>
        <v>10</v>
      </c>
      <c r="AJ83" s="8">
        <f>PERCENTILE(AJ$11:AJ$74,0.98)</f>
        <v>10</v>
      </c>
      <c r="AK83" s="8">
        <f>PERCENTILE(AK$11:AK$74,0.98)</f>
        <v>90.900000000000063</v>
      </c>
      <c r="AL83" s="8">
        <f>PERCENTILE(AL$11:AL$74,0.98)</f>
        <v>60</v>
      </c>
      <c r="AM83" s="8">
        <f>PERCENTILE(AM$11:AM$74,0.98)</f>
        <v>1.55</v>
      </c>
      <c r="AN83" s="8">
        <f>PERCENTILE(AN$11:AN$74,0.98)</f>
        <v>5218.3</v>
      </c>
      <c r="AO83" s="8" t="e">
        <f>PERCENTILE(AO$11:AO$74,0.98)</f>
        <v>#NUM!</v>
      </c>
      <c r="AP83" s="8" t="e">
        <f>PERCENTILE(AP$11:AP$74,0.98)</f>
        <v>#NUM!</v>
      </c>
      <c r="AQ83" s="8" t="e">
        <f>PERCENTILE(AQ$11:AQ$74,0.98)</f>
        <v>#NUM!</v>
      </c>
      <c r="AR83" s="8" t="e">
        <f>PERCENTILE(AR$11:AR$74,0.98)</f>
        <v>#NUM!</v>
      </c>
      <c r="AS83" s="8" t="e">
        <f>PERCENTILE(AS$11:AS$74,0.98)</f>
        <v>#NUM!</v>
      </c>
      <c r="AT83" s="8" t="e">
        <f>PERCENTILE(AT$11:AT$74,0.98)</f>
        <v>#NUM!</v>
      </c>
      <c r="AU83" s="8" t="e">
        <f>PERCENTILE(AU$11:AU$74,0.98)</f>
        <v>#NUM!</v>
      </c>
      <c r="AV83" s="8" t="e">
        <f>PERCENTILE(AV$11:AV$74,0.98)</f>
        <v>#NUM!</v>
      </c>
      <c r="AW83" s="8" t="e">
        <f>PERCENTILE(AW$11:AW$74,0.98)</f>
        <v>#NUM!</v>
      </c>
      <c r="AX83" s="8" t="e">
        <f>PERCENTILE(AX$11:AX$74,0.98)</f>
        <v>#NUM!</v>
      </c>
      <c r="AY83" s="8" t="e">
        <f>PERCENTILE(AY$11:AY$74,0.98)</f>
        <v>#NUM!</v>
      </c>
      <c r="AZ83" s="8" t="e">
        <f>PERCENTILE(AZ$11:AZ$74,0.98)</f>
        <v>#NUM!</v>
      </c>
      <c r="BA83" s="8" t="e">
        <f>PERCENTILE(BA$11:BA$74,0.98)</f>
        <v>#NUM!</v>
      </c>
    </row>
    <row r="84" spans="2:53">
      <c r="B84" s="45" t="s">
        <v>36</v>
      </c>
      <c r="C84" s="9">
        <f>PERCENTILE(C$11:C$74,0.95)</f>
        <v>2.0639999999999974</v>
      </c>
      <c r="D84" s="10">
        <f>PERCENTILE(D$11:D$74,0.95)</f>
        <v>10000</v>
      </c>
      <c r="E84" s="9">
        <f>PERCENTILE(E$11:E$74,0.95)</f>
        <v>67.27499999999992</v>
      </c>
      <c r="F84" s="10">
        <f>PERCENTILE(F$11:F$74,0.95)</f>
        <v>363.09999999999849</v>
      </c>
      <c r="G84" s="9">
        <f>PERCENTILE(G$11:G$74,0.95)</f>
        <v>3679.9999999999864</v>
      </c>
      <c r="H84" s="10">
        <f>PERCENTILE(H$11:H$74,0.95)</f>
        <v>398.74999999999977</v>
      </c>
      <c r="I84" s="9">
        <f>PERCENTILE(I$11:I$74,0.95)</f>
        <v>48.849999999999881</v>
      </c>
      <c r="J84" s="10">
        <f>PERCENTILE(J$11:J$74,0.95)</f>
        <v>1.7939999999999998</v>
      </c>
      <c r="K84" s="9">
        <f>PERCENTILE(K$11:K$74,0.95)</f>
        <v>10</v>
      </c>
      <c r="L84" s="10">
        <f>PERCENTILE(L$11:L$74,0.95)</f>
        <v>338.49999999999994</v>
      </c>
      <c r="M84" s="9">
        <f>PERCENTILE(M$11:M$74,0.95)</f>
        <v>0.5</v>
      </c>
      <c r="N84" s="10">
        <f>PERCENTILE(N$11:N$74,0.95)</f>
        <v>21.649999999999949</v>
      </c>
      <c r="O84" s="10">
        <f>PERCENTILE(O$11:O$74,0.95)</f>
        <v>1.5879999999999996</v>
      </c>
      <c r="P84" s="10">
        <f>PERCENTILE(P$11:P$74,0.95)</f>
        <v>7.599999999999989</v>
      </c>
      <c r="Q84" s="10">
        <f>PERCENTILE(Q$11:Q$74,0.95)</f>
        <v>16.549999999999983</v>
      </c>
      <c r="R84" s="10">
        <f>PERCENTILE(R$11:R$74,0.95)</f>
        <v>41.699999999999989</v>
      </c>
      <c r="S84" s="10">
        <f>PERCENTILE(S$11:S$74,0.95)</f>
        <v>3.5334999999999992</v>
      </c>
      <c r="T84" s="10">
        <f>PERCENTILE(T$11:T$74,0.95)</f>
        <v>10</v>
      </c>
      <c r="U84" s="10">
        <f>PERCENTILE(U$11:U$74,0.95)</f>
        <v>1</v>
      </c>
      <c r="V84" s="10">
        <f>PERCENTILE(V$11:V$74,0.95)</f>
        <v>0.92349999999999932</v>
      </c>
      <c r="W84" s="10">
        <f>PERCENTILE(W$11:W$74,0.95)</f>
        <v>30</v>
      </c>
      <c r="X84" s="10">
        <f>PERCENTILE(X$11:X$74,0.95)</f>
        <v>0.96099999999999963</v>
      </c>
      <c r="Y84" s="10">
        <f>PERCENTILE(Y$11:Y$74,0.95)</f>
        <v>870.65</v>
      </c>
      <c r="Z84" s="10">
        <f>PERCENTILE(Z$11:Z$74,0.95)</f>
        <v>1.8499999999999943</v>
      </c>
      <c r="AA84" s="10">
        <f>PERCENTILE(AA$11:AA$74,0.95)</f>
        <v>0.11</v>
      </c>
      <c r="AB84" s="10">
        <f>PERCENTILE(AB$11:AB$74,0.95)</f>
        <v>7</v>
      </c>
      <c r="AC84" s="10">
        <f>PERCENTILE(AC$11:AC$74,0.95)</f>
        <v>953.49999999999932</v>
      </c>
      <c r="AD84" s="10">
        <f>PERCENTILE(AD$11:AD$74,0.95)</f>
        <v>0.85299999999999898</v>
      </c>
      <c r="AE84" s="10">
        <f>PERCENTILE(AE$11:AE$74,0.95)</f>
        <v>5.8499999999999943</v>
      </c>
      <c r="AF84" s="10">
        <f>PERCENTILE(AF$11:AF$74,0.95)</f>
        <v>74.849999999999994</v>
      </c>
      <c r="AG84" s="10">
        <f>PERCENTILE(AG$11:AG$74,0.95)</f>
        <v>20</v>
      </c>
      <c r="AH84" s="10">
        <f>PERCENTILE(AH$11:AH$74,0.95)</f>
        <v>0.15849999999999995</v>
      </c>
      <c r="AI84" s="10">
        <f>PERCENTILE(AI$11:AI$74,0.95)</f>
        <v>10</v>
      </c>
      <c r="AJ84" s="10">
        <f>PERCENTILE(AJ$11:AJ$74,0.95)</f>
        <v>10</v>
      </c>
      <c r="AK84" s="10">
        <f>PERCENTILE(AK$11:AK$74,0.95)</f>
        <v>33.849999999999994</v>
      </c>
      <c r="AL84" s="10">
        <f>PERCENTILE(AL$11:AL$74,0.95)</f>
        <v>26.999999999999886</v>
      </c>
      <c r="AM84" s="10">
        <f>PERCENTILE(AM$11:AM$74,0.95)</f>
        <v>1.55</v>
      </c>
      <c r="AN84" s="10">
        <f>PERCENTILE(AN$11:AN$74,0.95)</f>
        <v>5065.75</v>
      </c>
      <c r="AO84" s="10" t="e">
        <f>PERCENTILE(AO$11:AO$74,0.95)</f>
        <v>#NUM!</v>
      </c>
      <c r="AP84" s="10" t="e">
        <f>PERCENTILE(AP$11:AP$74,0.95)</f>
        <v>#NUM!</v>
      </c>
      <c r="AQ84" s="10" t="e">
        <f>PERCENTILE(AQ$11:AQ$74,0.95)</f>
        <v>#NUM!</v>
      </c>
      <c r="AR84" s="10" t="e">
        <f>PERCENTILE(AR$11:AR$74,0.95)</f>
        <v>#NUM!</v>
      </c>
      <c r="AS84" s="10" t="e">
        <f>PERCENTILE(AS$11:AS$74,0.95)</f>
        <v>#NUM!</v>
      </c>
      <c r="AT84" s="10" t="e">
        <f>PERCENTILE(AT$11:AT$74,0.95)</f>
        <v>#NUM!</v>
      </c>
      <c r="AU84" s="10" t="e">
        <f>PERCENTILE(AU$11:AU$74,0.95)</f>
        <v>#NUM!</v>
      </c>
      <c r="AV84" s="10" t="e">
        <f>PERCENTILE(AV$11:AV$74,0.95)</f>
        <v>#NUM!</v>
      </c>
      <c r="AW84" s="10" t="e">
        <f>PERCENTILE(AW$11:AW$74,0.95)</f>
        <v>#NUM!</v>
      </c>
      <c r="AX84" s="10" t="e">
        <f>PERCENTILE(AX$11:AX$74,0.95)</f>
        <v>#NUM!</v>
      </c>
      <c r="AY84" s="10" t="e">
        <f>PERCENTILE(AY$11:AY$74,0.95)</f>
        <v>#NUM!</v>
      </c>
      <c r="AZ84" s="10" t="e">
        <f>PERCENTILE(AZ$11:AZ$74,0.95)</f>
        <v>#NUM!</v>
      </c>
      <c r="BA84" s="10" t="e">
        <f>PERCENTILE(BA$11:BA$74,0.95)</f>
        <v>#NUM!</v>
      </c>
    </row>
    <row r="85" spans="2:53">
      <c r="B85" s="44" t="s">
        <v>37</v>
      </c>
      <c r="C85" s="7">
        <f>PERCENTILE(C$11:C$74,0.9)</f>
        <v>1.0066999999999999</v>
      </c>
      <c r="D85" s="8">
        <f>PERCENTILE(D$11:D$74,0.9)</f>
        <v>7619.0000000000073</v>
      </c>
      <c r="E85" s="7">
        <f>PERCENTILE(E$11:E$74,0.9)</f>
        <v>26.640000000000054</v>
      </c>
      <c r="F85" s="8">
        <f>PERCENTILE(F$11:F$74,0.9)</f>
        <v>90.000000000000057</v>
      </c>
      <c r="G85" s="7">
        <f>PERCENTILE(G$11:G$74,0.9)</f>
        <v>553.10000000000025</v>
      </c>
      <c r="H85" s="8">
        <f>PERCENTILE(H$11:H$74,0.9)</f>
        <v>177.10000000000014</v>
      </c>
      <c r="I85" s="7">
        <f>PERCENTILE(I$11:I$74,0.9)</f>
        <v>21.700000000000003</v>
      </c>
      <c r="J85" s="8">
        <f>PERCENTILE(J$11:J$74,0.9)</f>
        <v>1.2860000000000003</v>
      </c>
      <c r="K85" s="7">
        <f>PERCENTILE(K$11:K$74,0.9)</f>
        <v>10</v>
      </c>
      <c r="L85" s="8">
        <f>PERCENTILE(L$11:L$74,0.9)</f>
        <v>255.00000000000014</v>
      </c>
      <c r="M85" s="7">
        <f>PERCENTILE(M$11:M$74,0.9)</f>
        <v>0.5</v>
      </c>
      <c r="N85" s="8">
        <f>PERCENTILE(N$11:N$74,0.9)</f>
        <v>4.4000000000000057</v>
      </c>
      <c r="O85" s="8">
        <f>PERCENTILE(O$11:O$74,0.9)</f>
        <v>0.99900000000000078</v>
      </c>
      <c r="P85" s="8">
        <f>PERCENTILE(P$11:P$74,0.9)</f>
        <v>2.9400000000000004</v>
      </c>
      <c r="Q85" s="8">
        <f>PERCENTILE(Q$11:Q$74,0.9)</f>
        <v>7.7000000000000028</v>
      </c>
      <c r="R85" s="8">
        <f>PERCENTILE(R$11:R$74,0.9)</f>
        <v>36.500000000000014</v>
      </c>
      <c r="S85" s="8">
        <f>PERCENTILE(S$11:S$74,0.9)</f>
        <v>3.1960000000000006</v>
      </c>
      <c r="T85" s="8">
        <f>PERCENTILE(T$11:T$74,0.9)</f>
        <v>10</v>
      </c>
      <c r="U85" s="8">
        <f>PERCENTILE(U$11:U$74,0.9)</f>
        <v>1</v>
      </c>
      <c r="V85" s="8">
        <f>PERCENTILE(V$11:V$74,0.9)</f>
        <v>0.50900000000000023</v>
      </c>
      <c r="W85" s="8">
        <f>PERCENTILE(W$11:W$74,0.9)</f>
        <v>30</v>
      </c>
      <c r="X85" s="8">
        <f>PERCENTILE(X$11:X$74,0.9)</f>
        <v>0.67900000000000016</v>
      </c>
      <c r="Y85" s="8">
        <f>PERCENTILE(Y$11:Y$74,0.9)</f>
        <v>668.70000000000016</v>
      </c>
      <c r="Z85" s="8">
        <f>PERCENTILE(Z$11:Z$74,0.9)</f>
        <v>1</v>
      </c>
      <c r="AA85" s="8">
        <f>PERCENTILE(AA$11:AA$74,0.9)</f>
        <v>0.1</v>
      </c>
      <c r="AB85" s="8">
        <f>PERCENTILE(AB$11:AB$74,0.9)</f>
        <v>4</v>
      </c>
      <c r="AC85" s="8">
        <f>PERCENTILE(AC$11:AC$74,0.9)</f>
        <v>666.00000000000023</v>
      </c>
      <c r="AD85" s="8">
        <f>PERCENTILE(AD$11:AD$74,0.9)</f>
        <v>0.51800000000000013</v>
      </c>
      <c r="AE85" s="8">
        <f>PERCENTILE(AE$11:AE$74,0.9)</f>
        <v>5</v>
      </c>
      <c r="AF85" s="8">
        <f>PERCENTILE(AF$11:AF$74,0.9)</f>
        <v>48</v>
      </c>
      <c r="AG85" s="8">
        <f>PERCENTILE(AG$11:AG$74,0.9)</f>
        <v>20</v>
      </c>
      <c r="AH85" s="8">
        <f>PERCENTILE(AH$11:AH$74,0.9)</f>
        <v>0.12700000000000003</v>
      </c>
      <c r="AI85" s="8">
        <f>PERCENTILE(AI$11:AI$74,0.9)</f>
        <v>10</v>
      </c>
      <c r="AJ85" s="8">
        <f>PERCENTILE(AJ$11:AJ$74,0.9)</f>
        <v>10</v>
      </c>
      <c r="AK85" s="8">
        <f>PERCENTILE(AK$11:AK$74,0.9)</f>
        <v>28.400000000000006</v>
      </c>
      <c r="AL85" s="8">
        <f>PERCENTILE(AL$11:AL$74,0.9)</f>
        <v>10</v>
      </c>
      <c r="AM85" s="8">
        <f>PERCENTILE(AM$11:AM$74,0.9)</f>
        <v>1.55</v>
      </c>
      <c r="AN85" s="8">
        <f>PERCENTILE(AN$11:AN$74,0.9)</f>
        <v>4811.5</v>
      </c>
      <c r="AO85" s="8" t="e">
        <f>PERCENTILE(AO$11:AO$74,0.9)</f>
        <v>#NUM!</v>
      </c>
      <c r="AP85" s="8" t="e">
        <f>PERCENTILE(AP$11:AP$74,0.9)</f>
        <v>#NUM!</v>
      </c>
      <c r="AQ85" s="8" t="e">
        <f>PERCENTILE(AQ$11:AQ$74,0.9)</f>
        <v>#NUM!</v>
      </c>
      <c r="AR85" s="8" t="e">
        <f>PERCENTILE(AR$11:AR$74,0.9)</f>
        <v>#NUM!</v>
      </c>
      <c r="AS85" s="8" t="e">
        <f>PERCENTILE(AS$11:AS$74,0.9)</f>
        <v>#NUM!</v>
      </c>
      <c r="AT85" s="8" t="e">
        <f>PERCENTILE(AT$11:AT$74,0.9)</f>
        <v>#NUM!</v>
      </c>
      <c r="AU85" s="8" t="e">
        <f>PERCENTILE(AU$11:AU$74,0.9)</f>
        <v>#NUM!</v>
      </c>
      <c r="AV85" s="8" t="e">
        <f>PERCENTILE(AV$11:AV$74,0.9)</f>
        <v>#NUM!</v>
      </c>
      <c r="AW85" s="8" t="e">
        <f>PERCENTILE(AW$11:AW$74,0.9)</f>
        <v>#NUM!</v>
      </c>
      <c r="AX85" s="8" t="e">
        <f>PERCENTILE(AX$11:AX$74,0.9)</f>
        <v>#NUM!</v>
      </c>
      <c r="AY85" s="8" t="e">
        <f>PERCENTILE(AY$11:AY$74,0.9)</f>
        <v>#NUM!</v>
      </c>
      <c r="AZ85" s="8" t="e">
        <f>PERCENTILE(AZ$11:AZ$74,0.9)</f>
        <v>#NUM!</v>
      </c>
      <c r="BA85" s="8" t="e">
        <f>PERCENTILE(BA$11:BA$74,0.9)</f>
        <v>#NUM!</v>
      </c>
    </row>
    <row r="86" spans="2:53">
      <c r="B86" s="45" t="s">
        <v>38</v>
      </c>
      <c r="C86" s="9">
        <f>PERCENTILE(C$11:C$74,0.85)</f>
        <v>0.71169999999999989</v>
      </c>
      <c r="D86" s="10">
        <f>PERCENTILE(D$11:D$74,0.85)</f>
        <v>3871.4999999999991</v>
      </c>
      <c r="E86" s="9">
        <f>PERCENTILE(E$11:E$74,0.85)</f>
        <v>6.9899999999999949</v>
      </c>
      <c r="F86" s="10">
        <f>PERCENTILE(F$11:F$74,0.85)</f>
        <v>38.69999999999996</v>
      </c>
      <c r="G86" s="9">
        <f>PERCENTILE(G$11:G$74,0.85)</f>
        <v>207.89999999999984</v>
      </c>
      <c r="H86" s="10">
        <f>PERCENTILE(H$11:H$74,0.85)</f>
        <v>86.39999999999992</v>
      </c>
      <c r="I86" s="9">
        <f>PERCENTILE(I$11:I$74,0.85)</f>
        <v>16</v>
      </c>
      <c r="J86" s="10">
        <f>PERCENTILE(J$11:J$74,0.85)</f>
        <v>0.87899999999999945</v>
      </c>
      <c r="K86" s="9">
        <f>PERCENTILE(K$11:K$74,0.85)</f>
        <v>10</v>
      </c>
      <c r="L86" s="10">
        <f>PERCENTILE(L$11:L$74,0.85)</f>
        <v>190</v>
      </c>
      <c r="M86" s="9">
        <f>PERCENTILE(M$11:M$74,0.85)</f>
        <v>0.5</v>
      </c>
      <c r="N86" s="10">
        <f>PERCENTILE(N$11:N$74,0.85)</f>
        <v>2</v>
      </c>
      <c r="O86" s="10">
        <f>PERCENTILE(O$11:O$74,0.85)</f>
        <v>0.68099999999999994</v>
      </c>
      <c r="P86" s="10">
        <f>PERCENTILE(P$11:P$74,0.85)</f>
        <v>0.85499999999999976</v>
      </c>
      <c r="Q86" s="10">
        <f>PERCENTILE(Q$11:Q$74,0.85)</f>
        <v>6</v>
      </c>
      <c r="R86" s="10">
        <f>PERCENTILE(R$11:R$74,0.85)</f>
        <v>24.099999999999994</v>
      </c>
      <c r="S86" s="10">
        <f>PERCENTILE(S$11:S$74,0.85)</f>
        <v>2.6429999999999998</v>
      </c>
      <c r="T86" s="10">
        <f>PERCENTILE(T$11:T$74,0.85)</f>
        <v>10</v>
      </c>
      <c r="U86" s="10">
        <f>PERCENTILE(U$11:U$74,0.85)</f>
        <v>1</v>
      </c>
      <c r="V86" s="10">
        <f>PERCENTILE(V$11:V$74,0.85)</f>
        <v>0.44</v>
      </c>
      <c r="W86" s="10">
        <f>PERCENTILE(W$11:W$74,0.85)</f>
        <v>30</v>
      </c>
      <c r="X86" s="10">
        <f>PERCENTILE(X$11:X$74,0.85)</f>
        <v>0.29649999999999993</v>
      </c>
      <c r="Y86" s="10">
        <f>PERCENTILE(Y$11:Y$74,0.85)</f>
        <v>567.14999999999986</v>
      </c>
      <c r="Z86" s="10">
        <f>PERCENTILE(Z$11:Z$74,0.85)</f>
        <v>1</v>
      </c>
      <c r="AA86" s="10">
        <f>PERCENTILE(AA$11:AA$74,0.85)</f>
        <v>0.09</v>
      </c>
      <c r="AB86" s="10">
        <f>PERCENTILE(AB$11:AB$74,0.85)</f>
        <v>3</v>
      </c>
      <c r="AC86" s="10">
        <f>PERCENTILE(AC$11:AC$74,0.85)</f>
        <v>444.99999999999972</v>
      </c>
      <c r="AD86" s="10">
        <f>PERCENTILE(AD$11:AD$74,0.85)</f>
        <v>0.39</v>
      </c>
      <c r="AE86" s="10">
        <f>PERCENTILE(AE$11:AE$74,0.85)</f>
        <v>3.5499999999999972</v>
      </c>
      <c r="AF86" s="10">
        <f>PERCENTILE(AF$11:AF$74,0.85)</f>
        <v>32.399999999999977</v>
      </c>
      <c r="AG86" s="10">
        <f>PERCENTILE(AG$11:AG$74,0.85)</f>
        <v>20</v>
      </c>
      <c r="AH86" s="10">
        <f>PERCENTILE(AH$11:AH$74,0.85)</f>
        <v>0.08</v>
      </c>
      <c r="AI86" s="10">
        <f>PERCENTILE(AI$11:AI$74,0.85)</f>
        <v>10</v>
      </c>
      <c r="AJ86" s="10">
        <f>PERCENTILE(AJ$11:AJ$74,0.85)</f>
        <v>10</v>
      </c>
      <c r="AK86" s="10">
        <f>PERCENTILE(AK$11:AK$74,0.85)</f>
        <v>23.549999999999997</v>
      </c>
      <c r="AL86" s="10">
        <f>PERCENTILE(AL$11:AL$74,0.85)</f>
        <v>10</v>
      </c>
      <c r="AM86" s="10">
        <f>PERCENTILE(AM$11:AM$74,0.85)</f>
        <v>1.55</v>
      </c>
      <c r="AN86" s="10">
        <f>PERCENTILE(AN$11:AN$74,0.85)</f>
        <v>4557.25</v>
      </c>
      <c r="AO86" s="10" t="e">
        <f>PERCENTILE(AO$11:AO$74,0.85)</f>
        <v>#NUM!</v>
      </c>
      <c r="AP86" s="10" t="e">
        <f>PERCENTILE(AP$11:AP$74,0.85)</f>
        <v>#NUM!</v>
      </c>
      <c r="AQ86" s="10" t="e">
        <f>PERCENTILE(AQ$11:AQ$74,0.85)</f>
        <v>#NUM!</v>
      </c>
      <c r="AR86" s="10" t="e">
        <f>PERCENTILE(AR$11:AR$74,0.85)</f>
        <v>#NUM!</v>
      </c>
      <c r="AS86" s="10" t="e">
        <f>PERCENTILE(AS$11:AS$74,0.85)</f>
        <v>#NUM!</v>
      </c>
      <c r="AT86" s="10" t="e">
        <f>PERCENTILE(AT$11:AT$74,0.85)</f>
        <v>#NUM!</v>
      </c>
      <c r="AU86" s="10" t="e">
        <f>PERCENTILE(AU$11:AU$74,0.85)</f>
        <v>#NUM!</v>
      </c>
      <c r="AV86" s="10" t="e">
        <f>PERCENTILE(AV$11:AV$74,0.85)</f>
        <v>#NUM!</v>
      </c>
      <c r="AW86" s="10" t="e">
        <f>PERCENTILE(AW$11:AW$74,0.85)</f>
        <v>#NUM!</v>
      </c>
      <c r="AX86" s="10" t="e">
        <f>PERCENTILE(AX$11:AX$74,0.85)</f>
        <v>#NUM!</v>
      </c>
      <c r="AY86" s="10" t="e">
        <f>PERCENTILE(AY$11:AY$74,0.85)</f>
        <v>#NUM!</v>
      </c>
      <c r="AZ86" s="10" t="e">
        <f>PERCENTILE(AZ$11:AZ$74,0.85)</f>
        <v>#NUM!</v>
      </c>
      <c r="BA86" s="10" t="e">
        <f>PERCENTILE(BA$11:BA$74,0.85)</f>
        <v>#NUM!</v>
      </c>
    </row>
    <row r="87" spans="2:53">
      <c r="B87" s="44" t="s">
        <v>39</v>
      </c>
      <c r="C87" s="7">
        <f>PERCENTILE(C$11:C$74,0.8)</f>
        <v>0.48660000000000053</v>
      </c>
      <c r="D87" s="8">
        <f>PERCENTILE(D$11:D$74,0.8)</f>
        <v>3136.0000000000009</v>
      </c>
      <c r="E87" s="7">
        <f>PERCENTILE(E$11:E$74,0.8)</f>
        <v>2.8600000000000025</v>
      </c>
      <c r="F87" s="8">
        <f>PERCENTILE(F$11:F$74,0.8)</f>
        <v>16.000000000000028</v>
      </c>
      <c r="G87" s="7">
        <f>PERCENTILE(G$11:G$74,0.8)</f>
        <v>65.400000000000091</v>
      </c>
      <c r="H87" s="8">
        <f>PERCENTILE(H$11:H$74,0.8)</f>
        <v>58.400000000000034</v>
      </c>
      <c r="I87" s="7">
        <f>PERCENTILE(I$11:I$74,0.8)</f>
        <v>13.400000000000006</v>
      </c>
      <c r="J87" s="8">
        <f>PERCENTILE(J$11:J$74,0.8)</f>
        <v>0.75400000000000011</v>
      </c>
      <c r="K87" s="7">
        <f>PERCENTILE(K$11:K$74,0.8)</f>
        <v>10</v>
      </c>
      <c r="L87" s="8">
        <f>PERCENTILE(L$11:L$74,0.8)</f>
        <v>144.00000000000006</v>
      </c>
      <c r="M87" s="7">
        <f>PERCENTILE(M$11:M$74,0.8)</f>
        <v>0.5</v>
      </c>
      <c r="N87" s="8">
        <f>PERCENTILE(N$11:N$74,0.8)</f>
        <v>2</v>
      </c>
      <c r="O87" s="8">
        <f>PERCENTILE(O$11:O$74,0.8)</f>
        <v>0.39600000000000107</v>
      </c>
      <c r="P87" s="8">
        <f>PERCENTILE(P$11:P$74,0.8)</f>
        <v>0.54000000000000059</v>
      </c>
      <c r="Q87" s="8">
        <f>PERCENTILE(Q$11:Q$74,0.8)</f>
        <v>5</v>
      </c>
      <c r="R87" s="8">
        <f>PERCENTILE(R$11:R$74,0.8)</f>
        <v>21.400000000000006</v>
      </c>
      <c r="S87" s="8">
        <f>PERCENTILE(S$11:S$74,0.8)</f>
        <v>2.3920000000000003</v>
      </c>
      <c r="T87" s="8">
        <f>PERCENTILE(T$11:T$74,0.8)</f>
        <v>10</v>
      </c>
      <c r="U87" s="8">
        <f>PERCENTILE(U$11:U$74,0.8)</f>
        <v>1</v>
      </c>
      <c r="V87" s="8">
        <f>PERCENTILE(V$11:V$74,0.8)</f>
        <v>0.39400000000000007</v>
      </c>
      <c r="W87" s="8">
        <f>PERCENTILE(W$11:W$74,0.8)</f>
        <v>30</v>
      </c>
      <c r="X87" s="8">
        <f>PERCENTILE(X$11:X$74,0.8)</f>
        <v>0.26200000000000018</v>
      </c>
      <c r="Y87" s="8">
        <f>PERCENTILE(Y$11:Y$74,0.8)</f>
        <v>519.80000000000007</v>
      </c>
      <c r="Z87" s="8">
        <f>PERCENTILE(Z$11:Z$74,0.8)</f>
        <v>1</v>
      </c>
      <c r="AA87" s="8">
        <f>PERCENTILE(AA$11:AA$74,0.8)</f>
        <v>0.08</v>
      </c>
      <c r="AB87" s="8">
        <f>PERCENTILE(AB$11:AB$74,0.8)</f>
        <v>2</v>
      </c>
      <c r="AC87" s="8">
        <f>PERCENTILE(AC$11:AC$74,0.8)</f>
        <v>300.00000000000028</v>
      </c>
      <c r="AD87" s="8">
        <f>PERCENTILE(AD$11:AD$74,0.8)</f>
        <v>0.29400000000000037</v>
      </c>
      <c r="AE87" s="8">
        <f>PERCENTILE(AE$11:AE$74,0.8)</f>
        <v>3</v>
      </c>
      <c r="AF87" s="8">
        <f>PERCENTILE(AF$11:AF$74,0.8)</f>
        <v>27</v>
      </c>
      <c r="AG87" s="8">
        <f>PERCENTILE(AG$11:AG$74,0.8)</f>
        <v>20</v>
      </c>
      <c r="AH87" s="8">
        <f>PERCENTILE(AH$11:AH$74,0.8)</f>
        <v>6.4000000000000057E-2</v>
      </c>
      <c r="AI87" s="8">
        <f>PERCENTILE(AI$11:AI$74,0.8)</f>
        <v>10</v>
      </c>
      <c r="AJ87" s="8">
        <f>PERCENTILE(AJ$11:AJ$74,0.8)</f>
        <v>10</v>
      </c>
      <c r="AK87" s="8">
        <f>PERCENTILE(AK$11:AK$74,0.8)</f>
        <v>17.400000000000006</v>
      </c>
      <c r="AL87" s="8">
        <f>PERCENTILE(AL$11:AL$74,0.8)</f>
        <v>10</v>
      </c>
      <c r="AM87" s="8">
        <f>PERCENTILE(AM$11:AM$74,0.8)</f>
        <v>1.55</v>
      </c>
      <c r="AN87" s="8">
        <f>PERCENTILE(AN$11:AN$74,0.8)</f>
        <v>4303</v>
      </c>
      <c r="AO87" s="8" t="e">
        <f>PERCENTILE(AO$11:AO$74,0.8)</f>
        <v>#NUM!</v>
      </c>
      <c r="AP87" s="8" t="e">
        <f>PERCENTILE(AP$11:AP$74,0.8)</f>
        <v>#NUM!</v>
      </c>
      <c r="AQ87" s="8" t="e">
        <f>PERCENTILE(AQ$11:AQ$74,0.8)</f>
        <v>#NUM!</v>
      </c>
      <c r="AR87" s="8" t="e">
        <f>PERCENTILE(AR$11:AR$74,0.8)</f>
        <v>#NUM!</v>
      </c>
      <c r="AS87" s="8" t="e">
        <f>PERCENTILE(AS$11:AS$74,0.8)</f>
        <v>#NUM!</v>
      </c>
      <c r="AT87" s="8" t="e">
        <f>PERCENTILE(AT$11:AT$74,0.8)</f>
        <v>#NUM!</v>
      </c>
      <c r="AU87" s="8" t="e">
        <f>PERCENTILE(AU$11:AU$74,0.8)</f>
        <v>#NUM!</v>
      </c>
      <c r="AV87" s="8" t="e">
        <f>PERCENTILE(AV$11:AV$74,0.8)</f>
        <v>#NUM!</v>
      </c>
      <c r="AW87" s="8" t="e">
        <f>PERCENTILE(AW$11:AW$74,0.8)</f>
        <v>#NUM!</v>
      </c>
      <c r="AX87" s="8" t="e">
        <f>PERCENTILE(AX$11:AX$74,0.8)</f>
        <v>#NUM!</v>
      </c>
      <c r="AY87" s="8" t="e">
        <f>PERCENTILE(AY$11:AY$74,0.8)</f>
        <v>#NUM!</v>
      </c>
      <c r="AZ87" s="8" t="e">
        <f>PERCENTILE(AZ$11:AZ$74,0.8)</f>
        <v>#NUM!</v>
      </c>
      <c r="BA87" s="8" t="e">
        <f>PERCENTILE(BA$11:BA$74,0.8)</f>
        <v>#NUM!</v>
      </c>
    </row>
    <row r="88" spans="2:53">
      <c r="B88" s="45" t="s">
        <v>40</v>
      </c>
      <c r="C88" s="9">
        <f>PERCENTILE(C$11:C$74,0.7)</f>
        <v>0.15249999999999975</v>
      </c>
      <c r="D88" s="10">
        <f>PERCENTILE(D$11:D$74,0.7)</f>
        <v>847.79999999999745</v>
      </c>
      <c r="E88" s="9">
        <f>PERCENTILE(E$11:E$74,0.7)</f>
        <v>1.0499999999999972</v>
      </c>
      <c r="F88" s="10">
        <f>PERCENTILE(F$11:F$74,0.7)</f>
        <v>5.0999999999999943</v>
      </c>
      <c r="G88" s="9">
        <f>PERCENTILE(G$11:G$74,0.7)</f>
        <v>24.299999999999983</v>
      </c>
      <c r="H88" s="10">
        <f>PERCENTILE(H$11:H$74,0.7)</f>
        <v>42.499999999999972</v>
      </c>
      <c r="I88" s="9">
        <f>PERCENTILE(I$11:I$74,0.7)</f>
        <v>10</v>
      </c>
      <c r="J88" s="10">
        <f>PERCENTILE(J$11:J$74,0.7)</f>
        <v>0.54899999999999949</v>
      </c>
      <c r="K88" s="9">
        <f>PERCENTILE(K$11:K$74,0.7)</f>
        <v>10</v>
      </c>
      <c r="L88" s="10">
        <f>PERCENTILE(L$11:L$74,0.7)</f>
        <v>100</v>
      </c>
      <c r="M88" s="9">
        <f>PERCENTILE(M$11:M$74,0.7)</f>
        <v>0.5</v>
      </c>
      <c r="N88" s="10">
        <f>PERCENTILE(N$11:N$74,0.7)</f>
        <v>2</v>
      </c>
      <c r="O88" s="10">
        <f>PERCENTILE(O$11:O$74,0.7)</f>
        <v>0.23</v>
      </c>
      <c r="P88" s="10">
        <f>PERCENTILE(P$11:P$74,0.7)</f>
        <v>0.5</v>
      </c>
      <c r="Q88" s="10">
        <f>PERCENTILE(Q$11:Q$74,0.7)</f>
        <v>3</v>
      </c>
      <c r="R88" s="10">
        <f>PERCENTILE(R$11:R$74,0.7)</f>
        <v>19</v>
      </c>
      <c r="S88" s="10">
        <f>PERCENTILE(S$11:S$74,0.7)</f>
        <v>2.081</v>
      </c>
      <c r="T88" s="10">
        <f>PERCENTILE(T$11:T$74,0.7)</f>
        <v>10</v>
      </c>
      <c r="U88" s="10">
        <f>PERCENTILE(U$11:U$74,0.7)</f>
        <v>1</v>
      </c>
      <c r="V88" s="10">
        <f>PERCENTILE(V$11:V$74,0.7)</f>
        <v>0.31099999999999994</v>
      </c>
      <c r="W88" s="10">
        <f>PERCENTILE(W$11:W$74,0.7)</f>
        <v>20</v>
      </c>
      <c r="X88" s="10">
        <f>PERCENTILE(X$11:X$74,0.7)</f>
        <v>0.16299999999999984</v>
      </c>
      <c r="Y88" s="10">
        <f>PERCENTILE(Y$11:Y$74,0.7)</f>
        <v>334.99999999999989</v>
      </c>
      <c r="Z88" s="10">
        <f>PERCENTILE(Z$11:Z$74,0.7)</f>
        <v>1</v>
      </c>
      <c r="AA88" s="10">
        <f>PERCENTILE(AA$11:AA$74,0.7)</f>
        <v>0.05</v>
      </c>
      <c r="AB88" s="10">
        <f>PERCENTILE(AB$11:AB$74,0.7)</f>
        <v>2</v>
      </c>
      <c r="AC88" s="10">
        <f>PERCENTILE(AC$11:AC$74,0.7)</f>
        <v>231.99999999999989</v>
      </c>
      <c r="AD88" s="10">
        <f>PERCENTILE(AD$11:AD$74,0.7)</f>
        <v>0.15199999999999989</v>
      </c>
      <c r="AE88" s="10">
        <f>PERCENTILE(AE$11:AE$74,0.7)</f>
        <v>2</v>
      </c>
      <c r="AF88" s="10">
        <f>PERCENTILE(AF$11:AF$74,0.7)</f>
        <v>10.199999999999989</v>
      </c>
      <c r="AG88" s="10">
        <f>PERCENTILE(AG$11:AG$74,0.7)</f>
        <v>20</v>
      </c>
      <c r="AH88" s="10">
        <f>PERCENTILE(AH$11:AH$74,0.7)</f>
        <v>2.0999999999999942E-2</v>
      </c>
      <c r="AI88" s="10">
        <f>PERCENTILE(AI$11:AI$74,0.7)</f>
        <v>10</v>
      </c>
      <c r="AJ88" s="10">
        <f>PERCENTILE(AJ$11:AJ$74,0.7)</f>
        <v>10</v>
      </c>
      <c r="AK88" s="10">
        <f>PERCENTILE(AK$11:AK$74,0.7)</f>
        <v>11</v>
      </c>
      <c r="AL88" s="10">
        <f>PERCENTILE(AL$11:AL$74,0.7)</f>
        <v>10</v>
      </c>
      <c r="AM88" s="10">
        <f>PERCENTILE(AM$11:AM$74,0.7)</f>
        <v>1.55</v>
      </c>
      <c r="AN88" s="10">
        <f>PERCENTILE(AN$11:AN$74,0.7)</f>
        <v>3794.5</v>
      </c>
      <c r="AO88" s="10" t="e">
        <f>PERCENTILE(AO$11:AO$74,0.7)</f>
        <v>#NUM!</v>
      </c>
      <c r="AP88" s="10" t="e">
        <f>PERCENTILE(AP$11:AP$74,0.7)</f>
        <v>#NUM!</v>
      </c>
      <c r="AQ88" s="10" t="e">
        <f>PERCENTILE(AQ$11:AQ$74,0.7)</f>
        <v>#NUM!</v>
      </c>
      <c r="AR88" s="10" t="e">
        <f>PERCENTILE(AR$11:AR$74,0.7)</f>
        <v>#NUM!</v>
      </c>
      <c r="AS88" s="10" t="e">
        <f>PERCENTILE(AS$11:AS$74,0.7)</f>
        <v>#NUM!</v>
      </c>
      <c r="AT88" s="10" t="e">
        <f>PERCENTILE(AT$11:AT$74,0.7)</f>
        <v>#NUM!</v>
      </c>
      <c r="AU88" s="10" t="e">
        <f>PERCENTILE(AU$11:AU$74,0.7)</f>
        <v>#NUM!</v>
      </c>
      <c r="AV88" s="10" t="e">
        <f>PERCENTILE(AV$11:AV$74,0.7)</f>
        <v>#NUM!</v>
      </c>
      <c r="AW88" s="10" t="e">
        <f>PERCENTILE(AW$11:AW$74,0.7)</f>
        <v>#NUM!</v>
      </c>
      <c r="AX88" s="10" t="e">
        <f>PERCENTILE(AX$11:AX$74,0.7)</f>
        <v>#NUM!</v>
      </c>
      <c r="AY88" s="10" t="e">
        <f>PERCENTILE(AY$11:AY$74,0.7)</f>
        <v>#NUM!</v>
      </c>
      <c r="AZ88" s="10" t="e">
        <f>PERCENTILE(AZ$11:AZ$74,0.7)</f>
        <v>#NUM!</v>
      </c>
      <c r="BA88" s="10" t="e">
        <f>PERCENTILE(BA$11:BA$74,0.7)</f>
        <v>#NUM!</v>
      </c>
    </row>
    <row r="89" spans="2:53">
      <c r="B89" s="44" t="s">
        <v>41</v>
      </c>
      <c r="C89" s="7">
        <f>PERCENTILE(C$11:C$74,0.6)</f>
        <v>2.7799999999999998E-2</v>
      </c>
      <c r="D89" s="8">
        <f>PERCENTILE(D$11:D$74,0.6)</f>
        <v>247.79999999999978</v>
      </c>
      <c r="E89" s="7">
        <f>PERCENTILE(E$11:E$74,0.6)</f>
        <v>0.4799999999999997</v>
      </c>
      <c r="F89" s="8">
        <f>PERCENTILE(F$11:F$74,0.6)</f>
        <v>2</v>
      </c>
      <c r="G89" s="7">
        <f>PERCENTILE(G$11:G$74,0.6)</f>
        <v>14.799999999999997</v>
      </c>
      <c r="H89" s="8">
        <f>PERCENTILE(H$11:H$74,0.6)</f>
        <v>32</v>
      </c>
      <c r="I89" s="7">
        <f>PERCENTILE(I$11:I$74,0.6)</f>
        <v>7.7999999999999972</v>
      </c>
      <c r="J89" s="8">
        <f>PERCENTILE(J$11:J$74,0.6)</f>
        <v>0.43199999999999988</v>
      </c>
      <c r="K89" s="7">
        <f>PERCENTILE(K$11:K$74,0.6)</f>
        <v>10</v>
      </c>
      <c r="L89" s="8">
        <f>PERCENTILE(L$11:L$74,0.6)</f>
        <v>80</v>
      </c>
      <c r="M89" s="7">
        <f>PERCENTILE(M$11:M$74,0.6)</f>
        <v>0.5</v>
      </c>
      <c r="N89" s="8">
        <f>PERCENTILE(N$11:N$74,0.6)</f>
        <v>2</v>
      </c>
      <c r="O89" s="8">
        <f>PERCENTILE(O$11:O$74,0.6)</f>
        <v>0.17</v>
      </c>
      <c r="P89" s="8">
        <f>PERCENTILE(P$11:P$74,0.6)</f>
        <v>0.5</v>
      </c>
      <c r="Q89" s="8">
        <f>PERCENTILE(Q$11:Q$74,0.6)</f>
        <v>2</v>
      </c>
      <c r="R89" s="8">
        <f>PERCENTILE(R$11:R$74,0.6)</f>
        <v>14.799999999999997</v>
      </c>
      <c r="S89" s="8">
        <f>PERCENTILE(S$11:S$74,0.6)</f>
        <v>1.6259999999999997</v>
      </c>
      <c r="T89" s="8">
        <f>PERCENTILE(T$11:T$74,0.6)</f>
        <v>10</v>
      </c>
      <c r="U89" s="8">
        <f>PERCENTILE(U$11:U$74,0.6)</f>
        <v>1</v>
      </c>
      <c r="V89" s="8">
        <f>PERCENTILE(V$11:V$74,0.6)</f>
        <v>0.21</v>
      </c>
      <c r="W89" s="8">
        <f>PERCENTILE(W$11:W$74,0.6)</f>
        <v>10</v>
      </c>
      <c r="X89" s="8">
        <f>PERCENTILE(X$11:X$74,0.6)</f>
        <v>0.08</v>
      </c>
      <c r="Y89" s="8">
        <f>PERCENTILE(Y$11:Y$74,0.6)</f>
        <v>250.79999999999995</v>
      </c>
      <c r="Z89" s="8">
        <f>PERCENTILE(Z$11:Z$74,0.6)</f>
        <v>1</v>
      </c>
      <c r="AA89" s="8">
        <f>PERCENTILE(AA$11:AA$74,0.6)</f>
        <v>0.04</v>
      </c>
      <c r="AB89" s="8">
        <f>PERCENTILE(AB$11:AB$74,0.6)</f>
        <v>1</v>
      </c>
      <c r="AC89" s="8">
        <f>PERCENTILE(AC$11:AC$74,0.6)</f>
        <v>133.99999999999991</v>
      </c>
      <c r="AD89" s="8">
        <f>PERCENTILE(AD$11:AD$74,0.6)</f>
        <v>0.05</v>
      </c>
      <c r="AE89" s="8">
        <f>PERCENTILE(AE$11:AE$74,0.6)</f>
        <v>1</v>
      </c>
      <c r="AF89" s="8">
        <f>PERCENTILE(AF$11:AF$74,0.6)</f>
        <v>8.7999999999999972</v>
      </c>
      <c r="AG89" s="8">
        <f>PERCENTILE(AG$11:AG$74,0.6)</f>
        <v>20</v>
      </c>
      <c r="AH89" s="8">
        <f>PERCENTILE(AH$11:AH$74,0.6)</f>
        <v>0.01</v>
      </c>
      <c r="AI89" s="8">
        <f>PERCENTILE(AI$11:AI$74,0.6)</f>
        <v>10</v>
      </c>
      <c r="AJ89" s="8">
        <f>PERCENTILE(AJ$11:AJ$74,0.6)</f>
        <v>10</v>
      </c>
      <c r="AK89" s="8">
        <f>PERCENTILE(AK$11:AK$74,0.6)</f>
        <v>6</v>
      </c>
      <c r="AL89" s="8">
        <f>PERCENTILE(AL$11:AL$74,0.6)</f>
        <v>10</v>
      </c>
      <c r="AM89" s="8">
        <f>PERCENTILE(AM$11:AM$74,0.6)</f>
        <v>1.55</v>
      </c>
      <c r="AN89" s="8">
        <f>PERCENTILE(AN$11:AN$74,0.6)</f>
        <v>3286.0000000000005</v>
      </c>
      <c r="AO89" s="8" t="e">
        <f>PERCENTILE(AO$11:AO$74,0.6)</f>
        <v>#NUM!</v>
      </c>
      <c r="AP89" s="8" t="e">
        <f>PERCENTILE(AP$11:AP$74,0.6)</f>
        <v>#NUM!</v>
      </c>
      <c r="AQ89" s="8" t="e">
        <f>PERCENTILE(AQ$11:AQ$74,0.6)</f>
        <v>#NUM!</v>
      </c>
      <c r="AR89" s="8" t="e">
        <f>PERCENTILE(AR$11:AR$74,0.6)</f>
        <v>#NUM!</v>
      </c>
      <c r="AS89" s="8" t="e">
        <f>PERCENTILE(AS$11:AS$74,0.6)</f>
        <v>#NUM!</v>
      </c>
      <c r="AT89" s="8" t="e">
        <f>PERCENTILE(AT$11:AT$74,0.6)</f>
        <v>#NUM!</v>
      </c>
      <c r="AU89" s="8" t="e">
        <f>PERCENTILE(AU$11:AU$74,0.6)</f>
        <v>#NUM!</v>
      </c>
      <c r="AV89" s="8" t="e">
        <f>PERCENTILE(AV$11:AV$74,0.6)</f>
        <v>#NUM!</v>
      </c>
      <c r="AW89" s="8" t="e">
        <f>PERCENTILE(AW$11:AW$74,0.6)</f>
        <v>#NUM!</v>
      </c>
      <c r="AX89" s="8" t="e">
        <f>PERCENTILE(AX$11:AX$74,0.6)</f>
        <v>#NUM!</v>
      </c>
      <c r="AY89" s="8" t="e">
        <f>PERCENTILE(AY$11:AY$74,0.6)</f>
        <v>#NUM!</v>
      </c>
      <c r="AZ89" s="8" t="e">
        <f>PERCENTILE(AZ$11:AZ$74,0.6)</f>
        <v>#NUM!</v>
      </c>
      <c r="BA89" s="8" t="e">
        <f>PERCENTILE(BA$11:BA$74,0.6)</f>
        <v>#NUM!</v>
      </c>
    </row>
    <row r="90" spans="2:53">
      <c r="B90" s="45" t="s">
        <v>42</v>
      </c>
      <c r="C90" s="9">
        <f>PERCENTILE(C$11:C$74,0.5)</f>
        <v>8.0000000000000002E-3</v>
      </c>
      <c r="D90" s="10">
        <f>PERCENTILE(D$11:D$74,0.5)</f>
        <v>77</v>
      </c>
      <c r="E90" s="9">
        <f>PERCENTILE(E$11:E$74,0.5)</f>
        <v>0.2</v>
      </c>
      <c r="F90" s="10">
        <f>PERCENTILE(F$11:F$74,0.5)</f>
        <v>2</v>
      </c>
      <c r="G90" s="9">
        <f>PERCENTILE(G$11:G$74,0.5)</f>
        <v>9</v>
      </c>
      <c r="H90" s="10">
        <f>PERCENTILE(H$11:H$74,0.5)</f>
        <v>21</v>
      </c>
      <c r="I90" s="9">
        <f>PERCENTILE(I$11:I$74,0.5)</f>
        <v>6</v>
      </c>
      <c r="J90" s="10">
        <f>PERCENTILE(J$11:J$74,0.5)</f>
        <v>0.245</v>
      </c>
      <c r="K90" s="9">
        <f>PERCENTILE(K$11:K$74,0.5)</f>
        <v>10</v>
      </c>
      <c r="L90" s="10">
        <f>PERCENTILE(L$11:L$74,0.5)</f>
        <v>60</v>
      </c>
      <c r="M90" s="9">
        <f>PERCENTILE(M$11:M$74,0.5)</f>
        <v>0.5</v>
      </c>
      <c r="N90" s="10">
        <f>PERCENTILE(N$11:N$74,0.5)</f>
        <v>2</v>
      </c>
      <c r="O90" s="10">
        <f>PERCENTILE(O$11:O$74,0.5)</f>
        <v>9.5000000000000001E-2</v>
      </c>
      <c r="P90" s="10">
        <f>PERCENTILE(P$11:P$74,0.5)</f>
        <v>0.5</v>
      </c>
      <c r="Q90" s="10">
        <f>PERCENTILE(Q$11:Q$74,0.5)</f>
        <v>1</v>
      </c>
      <c r="R90" s="10">
        <f>PERCENTILE(R$11:R$74,0.5)</f>
        <v>13</v>
      </c>
      <c r="S90" s="10">
        <f>PERCENTILE(S$11:S$74,0.5)</f>
        <v>1.07</v>
      </c>
      <c r="T90" s="10">
        <f>PERCENTILE(T$11:T$74,0.5)</f>
        <v>10</v>
      </c>
      <c r="U90" s="10">
        <f>PERCENTILE(U$11:U$74,0.5)</f>
        <v>1</v>
      </c>
      <c r="V90" s="10">
        <f>PERCENTILE(V$11:V$74,0.5)</f>
        <v>0.13</v>
      </c>
      <c r="W90" s="10">
        <f>PERCENTILE(W$11:W$74,0.5)</f>
        <v>10</v>
      </c>
      <c r="X90" s="10">
        <f>PERCENTILE(X$11:X$74,0.5)</f>
        <v>0.05</v>
      </c>
      <c r="Y90" s="10">
        <f>PERCENTILE(Y$11:Y$74,0.5)</f>
        <v>170</v>
      </c>
      <c r="Z90" s="10">
        <f>PERCENTILE(Z$11:Z$74,0.5)</f>
        <v>1</v>
      </c>
      <c r="AA90" s="10">
        <f>PERCENTILE(AA$11:AA$74,0.5)</f>
        <v>0.02</v>
      </c>
      <c r="AB90" s="10">
        <f>PERCENTILE(AB$11:AB$74,0.5)</f>
        <v>1</v>
      </c>
      <c r="AC90" s="10">
        <f>PERCENTILE(AC$11:AC$74,0.5)</f>
        <v>70</v>
      </c>
      <c r="AD90" s="10">
        <f>PERCENTILE(AD$11:AD$74,0.5)</f>
        <v>0.01</v>
      </c>
      <c r="AE90" s="10">
        <f>PERCENTILE(AE$11:AE$74,0.5)</f>
        <v>1</v>
      </c>
      <c r="AF90" s="10">
        <f>PERCENTILE(AF$11:AF$74,0.5)</f>
        <v>6</v>
      </c>
      <c r="AG90" s="10">
        <f>PERCENTILE(AG$11:AG$74,0.5)</f>
        <v>20</v>
      </c>
      <c r="AH90" s="10">
        <f>PERCENTILE(AH$11:AH$74,0.5)</f>
        <v>0.01</v>
      </c>
      <c r="AI90" s="10">
        <f>PERCENTILE(AI$11:AI$74,0.5)</f>
        <v>10</v>
      </c>
      <c r="AJ90" s="10">
        <f>PERCENTILE(AJ$11:AJ$74,0.5)</f>
        <v>10</v>
      </c>
      <c r="AK90" s="10">
        <f>PERCENTILE(AK$11:AK$74,0.5)</f>
        <v>5</v>
      </c>
      <c r="AL90" s="10">
        <f>PERCENTILE(AL$11:AL$74,0.5)</f>
        <v>10</v>
      </c>
      <c r="AM90" s="10">
        <f>PERCENTILE(AM$11:AM$74,0.5)</f>
        <v>1.55</v>
      </c>
      <c r="AN90" s="10">
        <f>PERCENTILE(AN$11:AN$74,0.5)</f>
        <v>2777.5</v>
      </c>
      <c r="AO90" s="10" t="e">
        <f>PERCENTILE(AO$11:AO$74,0.5)</f>
        <v>#NUM!</v>
      </c>
      <c r="AP90" s="10" t="e">
        <f>PERCENTILE(AP$11:AP$74,0.5)</f>
        <v>#NUM!</v>
      </c>
      <c r="AQ90" s="10" t="e">
        <f>PERCENTILE(AQ$11:AQ$74,0.5)</f>
        <v>#NUM!</v>
      </c>
      <c r="AR90" s="10" t="e">
        <f>PERCENTILE(AR$11:AR$74,0.5)</f>
        <v>#NUM!</v>
      </c>
      <c r="AS90" s="10" t="e">
        <f>PERCENTILE(AS$11:AS$74,0.5)</f>
        <v>#NUM!</v>
      </c>
      <c r="AT90" s="10" t="e">
        <f>PERCENTILE(AT$11:AT$74,0.5)</f>
        <v>#NUM!</v>
      </c>
      <c r="AU90" s="10" t="e">
        <f>PERCENTILE(AU$11:AU$74,0.5)</f>
        <v>#NUM!</v>
      </c>
      <c r="AV90" s="10" t="e">
        <f>PERCENTILE(AV$11:AV$74,0.5)</f>
        <v>#NUM!</v>
      </c>
      <c r="AW90" s="10" t="e">
        <f>PERCENTILE(AW$11:AW$74,0.5)</f>
        <v>#NUM!</v>
      </c>
      <c r="AX90" s="10" t="e">
        <f>PERCENTILE(AX$11:AX$74,0.5)</f>
        <v>#NUM!</v>
      </c>
      <c r="AY90" s="10" t="e">
        <f>PERCENTILE(AY$11:AY$74,0.5)</f>
        <v>#NUM!</v>
      </c>
      <c r="AZ90" s="10" t="e">
        <f>PERCENTILE(AZ$11:AZ$74,0.5)</f>
        <v>#NUM!</v>
      </c>
      <c r="BA90" s="10" t="e">
        <f>PERCENTILE(BA$11:BA$74,0.5)</f>
        <v>#NUM!</v>
      </c>
    </row>
    <row r="91" spans="2:53">
      <c r="B91" s="44" t="s">
        <v>43</v>
      </c>
      <c r="C91" s="7">
        <f>PERCENTILE(C$11:C$74,0.4)</f>
        <v>5.0000000000000001E-3</v>
      </c>
      <c r="D91" s="8">
        <f>PERCENTILE(D$11:D$74,0.4)</f>
        <v>25.800000000000011</v>
      </c>
      <c r="E91" s="7">
        <f>PERCENTILE(E$11:E$74,0.4)</f>
        <v>0.2</v>
      </c>
      <c r="F91" s="8">
        <f>PERCENTILE(F$11:F$74,0.4)</f>
        <v>2</v>
      </c>
      <c r="G91" s="7">
        <f>PERCENTILE(G$11:G$74,0.4)</f>
        <v>7.2000000000000028</v>
      </c>
      <c r="H91" s="8">
        <f>PERCENTILE(H$11:H$74,0.4)</f>
        <v>13.200000000000003</v>
      </c>
      <c r="I91" s="7">
        <f>PERCENTILE(I$11:I$74,0.4)</f>
        <v>4</v>
      </c>
      <c r="J91" s="8">
        <f>PERCENTILE(J$11:J$74,0.4)</f>
        <v>0.17200000000000004</v>
      </c>
      <c r="K91" s="7">
        <f>PERCENTILE(K$11:K$74,0.4)</f>
        <v>10</v>
      </c>
      <c r="L91" s="8">
        <f>PERCENTILE(L$11:L$74,0.4)</f>
        <v>40</v>
      </c>
      <c r="M91" s="7">
        <f>PERCENTILE(M$11:M$74,0.4)</f>
        <v>0.5</v>
      </c>
      <c r="N91" s="8">
        <f>PERCENTILE(N$11:N$74,0.4)</f>
        <v>2</v>
      </c>
      <c r="O91" s="8">
        <f>PERCENTILE(O$11:O$74,0.4)</f>
        <v>5.2000000000000032E-2</v>
      </c>
      <c r="P91" s="8">
        <f>PERCENTILE(P$11:P$74,0.4)</f>
        <v>0.5</v>
      </c>
      <c r="Q91" s="8">
        <f>PERCENTILE(Q$11:Q$74,0.4)</f>
        <v>1</v>
      </c>
      <c r="R91" s="8">
        <f>PERCENTILE(R$11:R$74,0.4)</f>
        <v>11</v>
      </c>
      <c r="S91" s="8">
        <f>PERCENTILE(S$11:S$74,0.4)</f>
        <v>0.9</v>
      </c>
      <c r="T91" s="8">
        <f>PERCENTILE(T$11:T$74,0.4)</f>
        <v>10</v>
      </c>
      <c r="U91" s="8">
        <f>PERCENTILE(U$11:U$74,0.4)</f>
        <v>1</v>
      </c>
      <c r="V91" s="8">
        <f>PERCENTILE(V$11:V$74,0.4)</f>
        <v>0.09</v>
      </c>
      <c r="W91" s="8">
        <f>PERCENTILE(W$11:W$74,0.4)</f>
        <v>10</v>
      </c>
      <c r="X91" s="8">
        <f>PERCENTILE(X$11:X$74,0.4)</f>
        <v>0.03</v>
      </c>
      <c r="Y91" s="8">
        <f>PERCENTILE(Y$11:Y$74,0.4)</f>
        <v>101.80000000000001</v>
      </c>
      <c r="Z91" s="8">
        <f>PERCENTILE(Z$11:Z$74,0.4)</f>
        <v>1</v>
      </c>
      <c r="AA91" s="8">
        <f>PERCENTILE(AA$11:AA$74,0.4)</f>
        <v>0.01</v>
      </c>
      <c r="AB91" s="8">
        <f>PERCENTILE(AB$11:AB$74,0.4)</f>
        <v>1</v>
      </c>
      <c r="AC91" s="8">
        <f>PERCENTILE(AC$11:AC$74,0.4)</f>
        <v>40</v>
      </c>
      <c r="AD91" s="8">
        <f>PERCENTILE(AD$11:AD$74,0.4)</f>
        <v>0.01</v>
      </c>
      <c r="AE91" s="8">
        <f>PERCENTILE(AE$11:AE$74,0.4)</f>
        <v>1</v>
      </c>
      <c r="AF91" s="8">
        <f>PERCENTILE(AF$11:AF$74,0.4)</f>
        <v>6</v>
      </c>
      <c r="AG91" s="8">
        <f>PERCENTILE(AG$11:AG$74,0.4)</f>
        <v>20</v>
      </c>
      <c r="AH91" s="8">
        <f>PERCENTILE(AH$11:AH$74,0.4)</f>
        <v>0.01</v>
      </c>
      <c r="AI91" s="8">
        <f>PERCENTILE(AI$11:AI$74,0.4)</f>
        <v>10</v>
      </c>
      <c r="AJ91" s="8">
        <f>PERCENTILE(AJ$11:AJ$74,0.4)</f>
        <v>10</v>
      </c>
      <c r="AK91" s="8">
        <f>PERCENTILE(AK$11:AK$74,0.4)</f>
        <v>2</v>
      </c>
      <c r="AL91" s="8">
        <f>PERCENTILE(AL$11:AL$74,0.4)</f>
        <v>10</v>
      </c>
      <c r="AM91" s="8">
        <f>PERCENTILE(AM$11:AM$74,0.4)</f>
        <v>1.55</v>
      </c>
      <c r="AN91" s="8">
        <f>PERCENTILE(AN$11:AN$74,0.4)</f>
        <v>2268.9999999999995</v>
      </c>
      <c r="AO91" s="8" t="e">
        <f>PERCENTILE(AO$11:AO$74,0.4)</f>
        <v>#NUM!</v>
      </c>
      <c r="AP91" s="8" t="e">
        <f>PERCENTILE(AP$11:AP$74,0.4)</f>
        <v>#NUM!</v>
      </c>
      <c r="AQ91" s="8" t="e">
        <f>PERCENTILE(AQ$11:AQ$74,0.4)</f>
        <v>#NUM!</v>
      </c>
      <c r="AR91" s="8" t="e">
        <f>PERCENTILE(AR$11:AR$74,0.4)</f>
        <v>#NUM!</v>
      </c>
      <c r="AS91" s="8" t="e">
        <f>PERCENTILE(AS$11:AS$74,0.4)</f>
        <v>#NUM!</v>
      </c>
      <c r="AT91" s="8" t="e">
        <f>PERCENTILE(AT$11:AT$74,0.4)</f>
        <v>#NUM!</v>
      </c>
      <c r="AU91" s="8" t="e">
        <f>PERCENTILE(AU$11:AU$74,0.4)</f>
        <v>#NUM!</v>
      </c>
      <c r="AV91" s="8" t="e">
        <f>PERCENTILE(AV$11:AV$74,0.4)</f>
        <v>#NUM!</v>
      </c>
      <c r="AW91" s="8" t="e">
        <f>PERCENTILE(AW$11:AW$74,0.4)</f>
        <v>#NUM!</v>
      </c>
      <c r="AX91" s="8" t="e">
        <f>PERCENTILE(AX$11:AX$74,0.4)</f>
        <v>#NUM!</v>
      </c>
      <c r="AY91" s="8" t="e">
        <f>PERCENTILE(AY$11:AY$74,0.4)</f>
        <v>#NUM!</v>
      </c>
      <c r="AZ91" s="8" t="e">
        <f>PERCENTILE(AZ$11:AZ$74,0.4)</f>
        <v>#NUM!</v>
      </c>
      <c r="BA91" s="8" t="e">
        <f>PERCENTILE(BA$11:BA$74,0.4)</f>
        <v>#NUM!</v>
      </c>
    </row>
    <row r="92" spans="2:53" ht="14.4" thickBot="1">
      <c r="B92" s="46" t="s">
        <v>44</v>
      </c>
      <c r="C92" s="47">
        <f>PERCENTILE(C$11:C$74,0.3)</f>
        <v>5.0000000000000001E-3</v>
      </c>
      <c r="D92" s="48">
        <f>PERCENTILE(D$11:D$74,0.3)</f>
        <v>9.6999999999999957</v>
      </c>
      <c r="E92" s="47">
        <f>PERCENTILE(E$11:E$74,0.3)</f>
        <v>0.2</v>
      </c>
      <c r="F92" s="48">
        <f>PERCENTILE(F$11:F$74,0.3)</f>
        <v>2</v>
      </c>
      <c r="G92" s="47">
        <f>PERCENTILE(G$11:G$74,0.3)</f>
        <v>6</v>
      </c>
      <c r="H92" s="48">
        <f>PERCENTILE(H$11:H$74,0.3)</f>
        <v>8.8999999999999986</v>
      </c>
      <c r="I92" s="47">
        <f>PERCENTILE(I$11:I$74,0.3)</f>
        <v>3</v>
      </c>
      <c r="J92" s="48">
        <f>PERCENTILE(J$11:J$74,0.3)</f>
        <v>0.13900000000000001</v>
      </c>
      <c r="K92" s="47">
        <f>PERCENTILE(K$11:K$74,0.3)</f>
        <v>10</v>
      </c>
      <c r="L92" s="48">
        <f>PERCENTILE(L$11:L$74,0.3)</f>
        <v>30</v>
      </c>
      <c r="M92" s="47">
        <f>PERCENTILE(M$11:M$74,0.3)</f>
        <v>0.5</v>
      </c>
      <c r="N92" s="48">
        <f>PERCENTILE(N$11:N$74,0.3)</f>
        <v>2</v>
      </c>
      <c r="O92" s="48">
        <f>PERCENTILE(O$11:O$74,0.3)</f>
        <v>0.03</v>
      </c>
      <c r="P92" s="48">
        <f>PERCENTILE(P$11:P$74,0.3)</f>
        <v>0.5</v>
      </c>
      <c r="Q92" s="48">
        <f>PERCENTILE(Q$11:Q$74,0.3)</f>
        <v>1</v>
      </c>
      <c r="R92" s="48">
        <f>PERCENTILE(R$11:R$74,0.3)</f>
        <v>8</v>
      </c>
      <c r="S92" s="48">
        <f>PERCENTILE(S$11:S$74,0.3)</f>
        <v>0.71</v>
      </c>
      <c r="T92" s="48">
        <f>PERCENTILE(T$11:T$74,0.3)</f>
        <v>10</v>
      </c>
      <c r="U92" s="48">
        <f>PERCENTILE(U$11:U$74,0.3)</f>
        <v>1</v>
      </c>
      <c r="V92" s="48">
        <f>PERCENTILE(V$11:V$74,0.3)</f>
        <v>0.06</v>
      </c>
      <c r="W92" s="48">
        <f>PERCENTILE(W$11:W$74,0.3)</f>
        <v>10</v>
      </c>
      <c r="X92" s="48">
        <f>PERCENTILE(X$11:X$74,0.3)</f>
        <v>0.01</v>
      </c>
      <c r="Y92" s="48">
        <f>PERCENTILE(Y$11:Y$74,0.3)</f>
        <v>82.59999999999998</v>
      </c>
      <c r="Z92" s="48">
        <f>PERCENTILE(Z$11:Z$74,0.3)</f>
        <v>1</v>
      </c>
      <c r="AA92" s="48">
        <f>PERCENTILE(AA$11:AA$74,0.3)</f>
        <v>0.01</v>
      </c>
      <c r="AB92" s="48">
        <f>PERCENTILE(AB$11:AB$74,0.3)</f>
        <v>1</v>
      </c>
      <c r="AC92" s="48">
        <f>PERCENTILE(AC$11:AC$74,0.3)</f>
        <v>30</v>
      </c>
      <c r="AD92" s="48">
        <f>PERCENTILE(AD$11:AD$74,0.3)</f>
        <v>0.01</v>
      </c>
      <c r="AE92" s="48">
        <f>PERCENTILE(AE$11:AE$74,0.3)</f>
        <v>1</v>
      </c>
      <c r="AF92" s="48">
        <f>PERCENTILE(AF$11:AF$74,0.3)</f>
        <v>4.8999999999999986</v>
      </c>
      <c r="AG92" s="48">
        <f>PERCENTILE(AG$11:AG$74,0.3)</f>
        <v>20</v>
      </c>
      <c r="AH92" s="48">
        <f>PERCENTILE(AH$11:AH$74,0.3)</f>
        <v>0.01</v>
      </c>
      <c r="AI92" s="48">
        <f>PERCENTILE(AI$11:AI$74,0.3)</f>
        <v>10</v>
      </c>
      <c r="AJ92" s="48">
        <f>PERCENTILE(AJ$11:AJ$74,0.3)</f>
        <v>10</v>
      </c>
      <c r="AK92" s="48">
        <f>PERCENTILE(AK$11:AK$74,0.3)</f>
        <v>2</v>
      </c>
      <c r="AL92" s="48">
        <f>PERCENTILE(AL$11:AL$74,0.3)</f>
        <v>10</v>
      </c>
      <c r="AM92" s="48">
        <f>PERCENTILE(AM$11:AM$74,0.3)</f>
        <v>1.55</v>
      </c>
      <c r="AN92" s="48">
        <f>PERCENTILE(AN$11:AN$74,0.3)</f>
        <v>1760.5000000000002</v>
      </c>
      <c r="AO92" s="48" t="e">
        <f>PERCENTILE(AO$11:AO$74,0.3)</f>
        <v>#NUM!</v>
      </c>
      <c r="AP92" s="48" t="e">
        <f>PERCENTILE(AP$11:AP$74,0.3)</f>
        <v>#NUM!</v>
      </c>
      <c r="AQ92" s="48" t="e">
        <f>PERCENTILE(AQ$11:AQ$74,0.3)</f>
        <v>#NUM!</v>
      </c>
      <c r="AR92" s="48" t="e">
        <f>PERCENTILE(AR$11:AR$74,0.3)</f>
        <v>#NUM!</v>
      </c>
      <c r="AS92" s="48" t="e">
        <f>PERCENTILE(AS$11:AS$74,0.3)</f>
        <v>#NUM!</v>
      </c>
      <c r="AT92" s="48" t="e">
        <f>PERCENTILE(AT$11:AT$74,0.3)</f>
        <v>#NUM!</v>
      </c>
      <c r="AU92" s="48" t="e">
        <f>PERCENTILE(AU$11:AU$74,0.3)</f>
        <v>#NUM!</v>
      </c>
      <c r="AV92" s="48" t="e">
        <f>PERCENTILE(AV$11:AV$74,0.3)</f>
        <v>#NUM!</v>
      </c>
      <c r="AW92" s="48" t="e">
        <f>PERCENTILE(AW$11:AW$74,0.3)</f>
        <v>#NUM!</v>
      </c>
      <c r="AX92" s="48" t="e">
        <f>PERCENTILE(AX$11:AX$74,0.3)</f>
        <v>#NUM!</v>
      </c>
      <c r="AY92" s="48" t="e">
        <f>PERCENTILE(AY$11:AY$74,0.3)</f>
        <v>#NUM!</v>
      </c>
      <c r="AZ92" s="48" t="e">
        <f>PERCENTILE(AZ$11:AZ$74,0.3)</f>
        <v>#NUM!</v>
      </c>
      <c r="BA92" s="48" t="e">
        <f>PERCENTILE(BA$11:BA$74,0.3)</f>
        <v>#NUM!</v>
      </c>
    </row>
    <row r="94" spans="2:53" ht="18" thickBot="1">
      <c r="B94" s="57" t="s">
        <v>45</v>
      </c>
    </row>
    <row r="95" spans="2:53">
      <c r="B95" s="26"/>
      <c r="C95" s="20" t="str">
        <f t="shared" ref="C95:AP95" si="2">C10</f>
        <v>Au</v>
      </c>
      <c r="D95" s="20" t="str">
        <f t="shared" si="2"/>
        <v>As</v>
      </c>
      <c r="E95" s="20" t="str">
        <f t="shared" si="2"/>
        <v>Ag</v>
      </c>
      <c r="F95" s="20" t="str">
        <f t="shared" si="2"/>
        <v>Sb</v>
      </c>
      <c r="G95" s="20" t="str">
        <f t="shared" si="2"/>
        <v>Pb</v>
      </c>
      <c r="H95" s="20" t="str">
        <f t="shared" si="2"/>
        <v>Zn</v>
      </c>
      <c r="I95" s="20" t="str">
        <f t="shared" si="2"/>
        <v>Cu</v>
      </c>
      <c r="J95" s="20" t="str">
        <f t="shared" si="2"/>
        <v>Al</v>
      </c>
      <c r="K95" s="20" t="str">
        <f t="shared" si="2"/>
        <v>B</v>
      </c>
      <c r="L95" s="20" t="str">
        <f t="shared" si="2"/>
        <v>Ba</v>
      </c>
      <c r="M95" s="20" t="str">
        <f t="shared" si="2"/>
        <v>Be</v>
      </c>
      <c r="N95" s="20" t="str">
        <f t="shared" si="2"/>
        <v>Bi</v>
      </c>
      <c r="O95" s="20" t="str">
        <f t="shared" si="2"/>
        <v>Ca</v>
      </c>
      <c r="P95" s="20" t="str">
        <f t="shared" si="2"/>
        <v>Cd</v>
      </c>
      <c r="Q95" s="20" t="str">
        <f t="shared" si="2"/>
        <v>Co</v>
      </c>
      <c r="R95" s="20" t="str">
        <f t="shared" si="2"/>
        <v>Cr</v>
      </c>
      <c r="S95" s="20" t="str">
        <f t="shared" si="2"/>
        <v>Fe</v>
      </c>
      <c r="T95" s="20" t="str">
        <f t="shared" si="2"/>
        <v>Ga</v>
      </c>
      <c r="U95" s="20" t="str">
        <f t="shared" si="2"/>
        <v>Hg</v>
      </c>
      <c r="V95" s="20" t="str">
        <f t="shared" si="2"/>
        <v>K</v>
      </c>
      <c r="W95" s="20" t="str">
        <f t="shared" si="2"/>
        <v>La</v>
      </c>
      <c r="X95" s="20" t="str">
        <f t="shared" si="2"/>
        <v>Mg</v>
      </c>
      <c r="Y95" s="20" t="str">
        <f t="shared" si="2"/>
        <v>Mn</v>
      </c>
      <c r="Z95" s="20" t="str">
        <f t="shared" si="2"/>
        <v>Mo</v>
      </c>
      <c r="AA95" s="20" t="str">
        <f t="shared" si="2"/>
        <v>Na</v>
      </c>
      <c r="AB95" s="20" t="str">
        <f t="shared" si="2"/>
        <v>Ni</v>
      </c>
      <c r="AC95" s="20" t="str">
        <f t="shared" si="2"/>
        <v>P</v>
      </c>
      <c r="AD95" s="20" t="str">
        <f t="shared" si="2"/>
        <v>S</v>
      </c>
      <c r="AE95" s="20" t="str">
        <f t="shared" si="2"/>
        <v>Sc</v>
      </c>
      <c r="AF95" s="20" t="str">
        <f t="shared" si="2"/>
        <v>Sr</v>
      </c>
      <c r="AG95" s="20" t="str">
        <f t="shared" si="2"/>
        <v>Th</v>
      </c>
      <c r="AH95" s="20" t="str">
        <f t="shared" si="2"/>
        <v>Ti</v>
      </c>
      <c r="AI95" s="20" t="str">
        <f t="shared" si="2"/>
        <v>Tl</v>
      </c>
      <c r="AJ95" s="20" t="str">
        <f t="shared" si="2"/>
        <v>U</v>
      </c>
      <c r="AK95" s="20" t="str">
        <f t="shared" si="2"/>
        <v>V</v>
      </c>
      <c r="AL95" s="20" t="str">
        <f t="shared" si="2"/>
        <v>W</v>
      </c>
      <c r="AM95" s="20" t="str">
        <f t="shared" si="2"/>
        <v>Pb</v>
      </c>
      <c r="AN95" s="20" t="str">
        <f t="shared" si="2"/>
        <v>Zn</v>
      </c>
      <c r="AO95" s="20" t="str">
        <f t="shared" si="2"/>
        <v>Ag</v>
      </c>
      <c r="AP95" s="21">
        <f t="shared" si="2"/>
        <v>0</v>
      </c>
      <c r="AQ95" s="21">
        <f t="shared" ref="AQ95:BA95" si="3">AQ10</f>
        <v>0</v>
      </c>
      <c r="AR95" s="21">
        <f t="shared" si="3"/>
        <v>0</v>
      </c>
      <c r="AS95" s="21">
        <f t="shared" si="3"/>
        <v>0</v>
      </c>
      <c r="AT95" s="21">
        <f t="shared" si="3"/>
        <v>0</v>
      </c>
      <c r="AU95" s="21">
        <f t="shared" si="3"/>
        <v>0</v>
      </c>
      <c r="AV95" s="21">
        <f t="shared" si="3"/>
        <v>0</v>
      </c>
      <c r="AW95" s="21">
        <f t="shared" si="3"/>
        <v>0</v>
      </c>
      <c r="AX95" s="21">
        <f t="shared" si="3"/>
        <v>0</v>
      </c>
      <c r="AY95" s="21">
        <f t="shared" si="3"/>
        <v>0</v>
      </c>
      <c r="AZ95" s="21">
        <f t="shared" si="3"/>
        <v>0</v>
      </c>
      <c r="BA95" s="21">
        <f t="shared" si="3"/>
        <v>0</v>
      </c>
    </row>
    <row r="96" spans="2:53">
      <c r="B96" s="27" t="str">
        <f>C$95</f>
        <v>Au</v>
      </c>
      <c r="C96" s="14"/>
      <c r="D96" s="16">
        <f>CORREL($C$11:$C$74,D$11:D$74)</f>
        <v>0.32691991820907301</v>
      </c>
      <c r="E96" s="16">
        <f>CORREL($C$11:$C$74,E$11:E$74)</f>
        <v>0.41675174368138951</v>
      </c>
      <c r="F96" s="16">
        <f>CORREL($C$11:$C$74,F$11:F$74)</f>
        <v>4.0140026510093518E-2</v>
      </c>
      <c r="G96" s="16">
        <f>CORREL($C$11:$C$74,G$11:G$74)</f>
        <v>0.42968907390834143</v>
      </c>
      <c r="H96" s="16">
        <f>CORREL($C$11:$C$74,H$11:H$74)</f>
        <v>0.11610267232357523</v>
      </c>
      <c r="I96" s="16">
        <f>CORREL($C$11:$C$74,I$11:I$74)</f>
        <v>0.13410555205094635</v>
      </c>
      <c r="J96" s="16">
        <f>CORREL($C$11:$C$74,J$11:J$74)</f>
        <v>-0.18191117881727792</v>
      </c>
      <c r="K96" s="16" t="e">
        <f>CORREL($C$11:$C$74,K$11:K$74)</f>
        <v>#DIV/0!</v>
      </c>
      <c r="L96" s="16">
        <f>CORREL($C$11:$C$74,L$11:L$74)</f>
        <v>-0.14795315332475686</v>
      </c>
      <c r="M96" s="16">
        <f>CORREL($C$11:$C$74,M$11:M$74)</f>
        <v>-5.0169605628887426E-3</v>
      </c>
      <c r="N96" s="16">
        <f>CORREL($C$11:$C$74,N$11:N$74)</f>
        <v>4.852809769693784E-3</v>
      </c>
      <c r="O96" s="16">
        <f>CORREL($C$11:$C$74,O$11:O$74)</f>
        <v>-0.11579710752198175</v>
      </c>
      <c r="P96" s="16">
        <f>CORREL($C$11:$C$74,P$11:P$74)</f>
        <v>4.633729430402294E-2</v>
      </c>
      <c r="Q96" s="16">
        <f>CORREL($C$11:$C$74,Q$11:Q$74)</f>
        <v>0.17224891637779541</v>
      </c>
      <c r="R96" s="16">
        <f>CORREL($C$11:$C$74,R$11:R$74)</f>
        <v>0.30309550072087293</v>
      </c>
      <c r="S96" s="16">
        <f>CORREL($C$11:$C$74,S$11:S$74)</f>
        <v>0.20216103076571365</v>
      </c>
      <c r="T96" s="16">
        <f>CORREL($C$11:$C$74,T$11:T$74)</f>
        <v>-5.0169605628887443E-3</v>
      </c>
      <c r="U96" s="16" t="e">
        <f>CORREL($C$11:$C$74,U$11:U$74)</f>
        <v>#DIV/0!</v>
      </c>
      <c r="V96" s="16">
        <f>CORREL($C$11:$C$74,V$11:V$74)</f>
        <v>-0.11038999645429005</v>
      </c>
      <c r="W96" s="16">
        <f>CORREL($C$11:$C$74,W$11:W$74)</f>
        <v>-0.26683530555990215</v>
      </c>
      <c r="X96" s="16">
        <f>CORREL($C$11:$C$74,X$11:X$74)</f>
        <v>-9.1650421157161405E-2</v>
      </c>
      <c r="Y96" s="16">
        <f>CORREL($C$11:$C$74,Y$11:Y$74)</f>
        <v>-0.22283588311449248</v>
      </c>
      <c r="Z96" s="16">
        <f>CORREL($C$11:$C$74,Z$11:Z$74)</f>
        <v>0.1073492437781343</v>
      </c>
      <c r="AA96" s="16">
        <f>CORREL($C$11:$C$74,AA$11:AA$74)</f>
        <v>-0.24584228542468925</v>
      </c>
      <c r="AB96" s="16">
        <f>CORREL($C$11:$C$74,AB$11:AB$74)</f>
        <v>-4.9966836248704953E-2</v>
      </c>
      <c r="AC96" s="16">
        <f>CORREL($C$11:$C$74,AC$11:AC$74)</f>
        <v>-0.19406798680806547</v>
      </c>
      <c r="AD96" s="16">
        <f>CORREL($C$11:$C$74,AD$11:AD$74)</f>
        <v>0.29996126162865083</v>
      </c>
      <c r="AE96" s="16">
        <f>CORREL($C$11:$C$74,AE$11:AE$74)</f>
        <v>-0.11846121776705057</v>
      </c>
      <c r="AF96" s="16">
        <f>CORREL($C$11:$C$74,AF$11:AF$74)</f>
        <v>-0.10802297605174058</v>
      </c>
      <c r="AG96" s="16" t="e">
        <f>CORREL($C$11:$C$74,AG$11:AG$74)</f>
        <v>#DIV/0!</v>
      </c>
      <c r="AH96" s="16">
        <f>CORREL($C$11:$C$74,AH$11:AH$74)</f>
        <v>-0.1174984265621659</v>
      </c>
      <c r="AI96" s="16" t="e">
        <f>CORREL($C$11:$C$74,AI$11:AI$74)</f>
        <v>#DIV/0!</v>
      </c>
      <c r="AJ96" s="16" t="e">
        <f>CORREL($C$11:$C$74,AJ$11:AJ$74)</f>
        <v>#DIV/0!</v>
      </c>
      <c r="AK96" s="16">
        <f>CORREL($C$11:$C$74,AK$11:AK$74)</f>
        <v>-0.10639192076129679</v>
      </c>
      <c r="AL96" s="16">
        <f>CORREL($C$11:$C$74,AL$11:AL$74)</f>
        <v>8.4718597065594523E-2</v>
      </c>
      <c r="AM96" s="16" t="e">
        <f>CORREL($C$11:$C$74,AM$11:AM$74)</f>
        <v>#DIV/0!</v>
      </c>
      <c r="AN96" s="16">
        <f>CORREL($C$11:$C$74,AN$11:AN$74)</f>
        <v>-1.0000000000000002</v>
      </c>
      <c r="AO96" s="16" t="e">
        <f>CORREL($C$11:$C$74,AO$11:AO$74)</f>
        <v>#DIV/0!</v>
      </c>
      <c r="AP96" s="31" t="e">
        <f>CORREL($C$11:$C$74,AP$11:AP$74)</f>
        <v>#DIV/0!</v>
      </c>
      <c r="AQ96" s="31" t="e">
        <f>CORREL($C$11:$C$74,AQ$11:AQ$74)</f>
        <v>#DIV/0!</v>
      </c>
      <c r="AR96" s="31" t="e">
        <f>CORREL($C$11:$C$74,AR$11:AR$74)</f>
        <v>#DIV/0!</v>
      </c>
      <c r="AS96" s="31" t="e">
        <f>CORREL($C$11:$C$74,AS$11:AS$74)</f>
        <v>#DIV/0!</v>
      </c>
      <c r="AT96" s="31" t="e">
        <f>CORREL($C$11:$C$74,AT$11:AT$74)</f>
        <v>#DIV/0!</v>
      </c>
      <c r="AU96" s="31" t="e">
        <f>CORREL($C$11:$C$74,AU$11:AU$74)</f>
        <v>#DIV/0!</v>
      </c>
      <c r="AV96" s="31" t="e">
        <f>CORREL($C$11:$C$74,AV$11:AV$74)</f>
        <v>#DIV/0!</v>
      </c>
      <c r="AW96" s="31" t="e">
        <f>CORREL($C$11:$C$74,AW$11:AW$74)</f>
        <v>#DIV/0!</v>
      </c>
      <c r="AX96" s="31" t="e">
        <f>CORREL($C$11:$C$74,AX$11:AX$74)</f>
        <v>#DIV/0!</v>
      </c>
      <c r="AY96" s="31" t="e">
        <f>CORREL($C$11:$C$74,AY$11:AY$74)</f>
        <v>#DIV/0!</v>
      </c>
      <c r="AZ96" s="31" t="e">
        <f>CORREL($C$11:$C$74,AZ$11:AZ$74)</f>
        <v>#DIV/0!</v>
      </c>
      <c r="BA96" s="31" t="e">
        <f>CORREL($C$11:$C$74,BA$11:BA$74)</f>
        <v>#DIV/0!</v>
      </c>
    </row>
    <row r="97" spans="1:53">
      <c r="A97" s="12"/>
      <c r="B97" s="28" t="str">
        <f>D$95</f>
        <v>As</v>
      </c>
      <c r="C97" s="66">
        <f>CORREL($D$11:$D$74,C$11:C$74)</f>
        <v>0.32691991820907301</v>
      </c>
      <c r="D97" s="67"/>
      <c r="E97" s="68"/>
      <c r="F97" s="68"/>
      <c r="G97" s="68"/>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23"/>
      <c r="AQ97" s="23"/>
      <c r="AR97" s="23"/>
      <c r="AS97" s="23"/>
      <c r="AT97" s="23"/>
      <c r="AU97" s="23"/>
      <c r="AV97" s="23"/>
      <c r="AW97" s="23"/>
      <c r="AX97" s="23"/>
      <c r="AY97" s="23"/>
      <c r="AZ97" s="23"/>
      <c r="BA97" s="23"/>
    </row>
    <row r="98" spans="1:53">
      <c r="B98" s="27" t="str">
        <f>E$95</f>
        <v>Ag</v>
      </c>
      <c r="C98" s="69">
        <f>CORREL($E$11:$E$74,C$11:C$74)</f>
        <v>0.41675174368138951</v>
      </c>
      <c r="D98" s="69">
        <f>CORREL($E$11:$E$74,D$11:D$74)</f>
        <v>0.1989347390091456</v>
      </c>
      <c r="E98" s="67"/>
      <c r="F98" s="69"/>
      <c r="G98" s="69"/>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22"/>
      <c r="AQ98" s="22"/>
      <c r="AR98" s="22"/>
      <c r="AS98" s="22"/>
      <c r="AT98" s="22"/>
      <c r="AU98" s="22"/>
      <c r="AV98" s="22"/>
      <c r="AW98" s="22"/>
      <c r="AX98" s="22"/>
      <c r="AY98" s="22"/>
      <c r="AZ98" s="22"/>
      <c r="BA98" s="22"/>
    </row>
    <row r="99" spans="1:53">
      <c r="A99" s="12"/>
      <c r="B99" s="28" t="str">
        <f>F$95</f>
        <v>Sb</v>
      </c>
      <c r="C99" s="68">
        <f>CORREL($F$11:$F$74,C$11:C$74)</f>
        <v>4.0140026510093518E-2</v>
      </c>
      <c r="D99" s="68">
        <f>CORREL($F$11:$F$74,D$11:D$74)</f>
        <v>0.18208334501637402</v>
      </c>
      <c r="E99" s="68">
        <f>CORREL($F$11:$F$74,E$11:E$74)</f>
        <v>0.48389287215673055</v>
      </c>
      <c r="F99" s="67"/>
      <c r="G99" s="68"/>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23"/>
      <c r="AQ99" s="23"/>
      <c r="AR99" s="23"/>
      <c r="AS99" s="23"/>
      <c r="AT99" s="23"/>
      <c r="AU99" s="23"/>
      <c r="AV99" s="23"/>
      <c r="AW99" s="23"/>
      <c r="AX99" s="23"/>
      <c r="AY99" s="23"/>
      <c r="AZ99" s="23"/>
      <c r="BA99" s="23"/>
    </row>
    <row r="100" spans="1:53">
      <c r="B100" s="27" t="str">
        <f>G$95</f>
        <v>Pb</v>
      </c>
      <c r="C100" s="69">
        <f>CORREL($G$11:$G$74,C$11:C$74)</f>
        <v>0.42968907390834143</v>
      </c>
      <c r="D100" s="69">
        <f>CORREL($G$11:$G$74,D$11:D$74)</f>
        <v>0.16056990073292005</v>
      </c>
      <c r="E100" s="69">
        <f>CORREL($G$11:$G$74,E$11:E$74)</f>
        <v>0.87773749781575761</v>
      </c>
      <c r="F100" s="69">
        <f>CORREL($G$11:$G$74,F$11:F$74)</f>
        <v>0.52837499929831711</v>
      </c>
      <c r="G100" s="67"/>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22"/>
      <c r="AQ100" s="22"/>
      <c r="AR100" s="22"/>
      <c r="AS100" s="22"/>
      <c r="AT100" s="22"/>
      <c r="AU100" s="22"/>
      <c r="AV100" s="22"/>
      <c r="AW100" s="22"/>
      <c r="AX100" s="22"/>
      <c r="AY100" s="22"/>
      <c r="AZ100" s="22"/>
      <c r="BA100" s="22"/>
    </row>
    <row r="101" spans="1:53">
      <c r="A101" s="12"/>
      <c r="B101" s="28" t="str">
        <f>H$95</f>
        <v>Zn</v>
      </c>
      <c r="C101" s="68">
        <f>CORREL($H$11:$H$74,C$11:C$74)</f>
        <v>0.11610267232357523</v>
      </c>
      <c r="D101" s="68">
        <f>CORREL($H$11:$H$74,D$11:D$74)</f>
        <v>0.19028228029971039</v>
      </c>
      <c r="E101" s="68">
        <f>CORREL($H$11:$H$74,E$11:E$74)</f>
        <v>0.31523248304055701</v>
      </c>
      <c r="F101" s="68">
        <f>CORREL($H$11:$H$74,F$11:F$74)</f>
        <v>8.0965025841825092E-2</v>
      </c>
      <c r="G101" s="68">
        <f>CORREL($H$11:$H$74,G$11:G$74)</f>
        <v>0.19765240514965987</v>
      </c>
      <c r="H101" s="14"/>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23"/>
      <c r="AQ101" s="23"/>
      <c r="AR101" s="23"/>
      <c r="AS101" s="23"/>
      <c r="AT101" s="23"/>
      <c r="AU101" s="23"/>
      <c r="AV101" s="23"/>
      <c r="AW101" s="23"/>
      <c r="AX101" s="23"/>
      <c r="AY101" s="23"/>
      <c r="AZ101" s="23"/>
      <c r="BA101" s="23"/>
    </row>
    <row r="102" spans="1:53">
      <c r="B102" s="27" t="str">
        <f>I$95</f>
        <v>Cu</v>
      </c>
      <c r="C102" s="11">
        <f>CORREL($I$11:$I$74,C$11:C$74)</f>
        <v>0.13410555205094635</v>
      </c>
      <c r="D102" s="11">
        <f>CORREL($I$11:$I$74,D$11:D$74)</f>
        <v>0.20886669920635539</v>
      </c>
      <c r="E102" s="11">
        <f>CORREL($I$11:$I$74,E$11:E$74)</f>
        <v>0.5991787568507545</v>
      </c>
      <c r="F102" s="11">
        <f>CORREL($I$11:$I$74,F$11:F$74)</f>
        <v>0.75838603457420006</v>
      </c>
      <c r="G102" s="11">
        <f>CORREL($I$11:$I$74,G$11:G$74)</f>
        <v>0.68125609873840087</v>
      </c>
      <c r="H102" s="11">
        <f>CORREL($I$11:$I$74,H$11:H$74)</f>
        <v>0.18756221571554715</v>
      </c>
      <c r="I102" s="14"/>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22"/>
      <c r="AQ102" s="22"/>
      <c r="AR102" s="22"/>
      <c r="AS102" s="22"/>
      <c r="AT102" s="22"/>
      <c r="AU102" s="22"/>
      <c r="AV102" s="22"/>
      <c r="AW102" s="22"/>
      <c r="AX102" s="22"/>
      <c r="AY102" s="22"/>
      <c r="AZ102" s="22"/>
      <c r="BA102" s="22"/>
    </row>
    <row r="103" spans="1:53">
      <c r="A103" s="12"/>
      <c r="B103" s="28" t="str">
        <f>J$95</f>
        <v>Al</v>
      </c>
      <c r="C103" s="13">
        <f>CORREL($J$11:$J$74,C$11:C$74)</f>
        <v>-0.18191117881727792</v>
      </c>
      <c r="D103" s="13">
        <f>CORREL($J$11:$J$74,D$11:D$74)</f>
        <v>-0.25573157801095237</v>
      </c>
      <c r="E103" s="13">
        <f>CORREL($J$11:$J$74,E$11:E$74)</f>
        <v>-0.19413381374310543</v>
      </c>
      <c r="F103" s="13">
        <f>CORREL($J$11:$J$74,F$11:F$74)</f>
        <v>-0.1349106084997409</v>
      </c>
      <c r="G103" s="13">
        <f>CORREL($J$11:$J$74,G$11:G$74)</f>
        <v>-0.15445625726221801</v>
      </c>
      <c r="H103" s="13">
        <f>CORREL($J$11:$J$74,H$11:H$74)</f>
        <v>-5.393828258546831E-2</v>
      </c>
      <c r="I103" s="13">
        <f>CORREL($J$11:$J$74,I$11:I$74)</f>
        <v>-8.4780245832798237E-2</v>
      </c>
      <c r="J103" s="14"/>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23"/>
      <c r="AQ103" s="23"/>
      <c r="AR103" s="23"/>
      <c r="AS103" s="23"/>
      <c r="AT103" s="23"/>
      <c r="AU103" s="23"/>
      <c r="AV103" s="23"/>
      <c r="AW103" s="23"/>
      <c r="AX103" s="23"/>
      <c r="AY103" s="23"/>
      <c r="AZ103" s="23"/>
      <c r="BA103" s="23"/>
    </row>
    <row r="104" spans="1:53">
      <c r="B104" s="27" t="str">
        <f>K$95</f>
        <v>B</v>
      </c>
      <c r="C104" s="11" t="e">
        <f>CORREL($K$11:$K$74,C$11:C$74)</f>
        <v>#DIV/0!</v>
      </c>
      <c r="D104" s="11" t="e">
        <f>CORREL($K$11:$K$74,D$11:D$74)</f>
        <v>#DIV/0!</v>
      </c>
      <c r="E104" s="11" t="e">
        <f>CORREL($K$11:$K$74,E$11:E$74)</f>
        <v>#DIV/0!</v>
      </c>
      <c r="F104" s="11" t="e">
        <f>CORREL($K$11:$K$74,F$11:F$74)</f>
        <v>#DIV/0!</v>
      </c>
      <c r="G104" s="11" t="e">
        <f>CORREL($K$11:$K$74,G$11:G$74)</f>
        <v>#DIV/0!</v>
      </c>
      <c r="H104" s="11" t="e">
        <f>CORREL($K$11:$K$74,H$11:H$74)</f>
        <v>#DIV/0!</v>
      </c>
      <c r="I104" s="11" t="e">
        <f>CORREL($K$11:$K$74,I$11:I$74)</f>
        <v>#DIV/0!</v>
      </c>
      <c r="J104" s="11" t="e">
        <f>CORREL($K$11:$K$74,J$11:J$74)</f>
        <v>#DIV/0!</v>
      </c>
      <c r="K104" s="14"/>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22"/>
      <c r="AQ104" s="22"/>
      <c r="AR104" s="22"/>
      <c r="AS104" s="22"/>
      <c r="AT104" s="22"/>
      <c r="AU104" s="22"/>
      <c r="AV104" s="22"/>
      <c r="AW104" s="22"/>
      <c r="AX104" s="22"/>
      <c r="AY104" s="22"/>
      <c r="AZ104" s="22"/>
      <c r="BA104" s="22"/>
    </row>
    <row r="105" spans="1:53">
      <c r="A105" s="12"/>
      <c r="B105" s="28" t="str">
        <f>L$95</f>
        <v>Ba</v>
      </c>
      <c r="C105" s="13">
        <f>CORREL($L$11:$L$74,C$11:C$74)</f>
        <v>-0.14795315332475686</v>
      </c>
      <c r="D105" s="13">
        <f>CORREL($L$11:$L$74,D$11:D$74)</f>
        <v>-0.15984802888168717</v>
      </c>
      <c r="E105" s="13">
        <f>CORREL($L$11:$L$74,E$11:E$74)</f>
        <v>-0.12023763756834491</v>
      </c>
      <c r="F105" s="13">
        <f>CORREL($L$11:$L$74,F$11:F$74)</f>
        <v>-0.10298125235463826</v>
      </c>
      <c r="G105" s="13">
        <f>CORREL($L$11:$L$74,G$11:G$74)</f>
        <v>-0.11240215659619328</v>
      </c>
      <c r="H105" s="13">
        <f>CORREL($L$11:$L$74,H$11:H$74)</f>
        <v>-6.5096816900456406E-2</v>
      </c>
      <c r="I105" s="13">
        <f>CORREL($L$11:$L$74,I$11:I$74)</f>
        <v>-5.1549828477298498E-2</v>
      </c>
      <c r="J105" s="13">
        <f>CORREL($L$11:$L$74,J$11:J$74)</f>
        <v>0.81651610916584272</v>
      </c>
      <c r="K105" s="13" t="e">
        <f>CORREL($L$11:$L$74,K$11:K$74)</f>
        <v>#DIV/0!</v>
      </c>
      <c r="L105" s="14"/>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23"/>
      <c r="AQ105" s="23"/>
      <c r="AR105" s="23"/>
      <c r="AS105" s="23"/>
      <c r="AT105" s="23"/>
      <c r="AU105" s="23"/>
      <c r="AV105" s="23"/>
      <c r="AW105" s="23"/>
      <c r="AX105" s="23"/>
      <c r="AY105" s="23"/>
      <c r="AZ105" s="23"/>
      <c r="BA105" s="23"/>
    </row>
    <row r="106" spans="1:53">
      <c r="B106" s="27" t="str">
        <f>M$95</f>
        <v>Be</v>
      </c>
      <c r="C106" s="11">
        <f>CORREL($M$11:$M$74,C$11:C$74)</f>
        <v>-5.0169605628887426E-3</v>
      </c>
      <c r="D106" s="11">
        <f>CORREL($M$11:$M$74,D$11:D$74)</f>
        <v>-6.8204947046252531E-2</v>
      </c>
      <c r="E106" s="11">
        <f>CORREL($M$11:$M$74,E$11:E$74)</f>
        <v>-4.5251014747364877E-2</v>
      </c>
      <c r="F106" s="11">
        <f>CORREL($M$11:$M$74,F$11:F$74)</f>
        <v>-2.5383978635079723E-2</v>
      </c>
      <c r="G106" s="11">
        <f>CORREL($M$11:$M$74,G$11:G$74)</f>
        <v>-3.343722997634499E-2</v>
      </c>
      <c r="H106" s="11">
        <f>CORREL($M$11:$M$74,H$11:H$74)</f>
        <v>3.3918321440212638E-2</v>
      </c>
      <c r="I106" s="11">
        <f>CORREL($M$11:$M$74,I$11:I$74)</f>
        <v>-1.9692503448708067E-2</v>
      </c>
      <c r="J106" s="11">
        <f>CORREL($M$11:$M$74,J$11:J$74)</f>
        <v>0.62584028231706379</v>
      </c>
      <c r="K106" s="11" t="e">
        <f>CORREL($M$11:$M$74,K$11:K$74)</f>
        <v>#DIV/0!</v>
      </c>
      <c r="L106" s="11">
        <f>CORREL($M$11:$M$74,L$11:L$74)</f>
        <v>0.33844479880703054</v>
      </c>
      <c r="M106" s="14"/>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22"/>
      <c r="AQ106" s="22"/>
      <c r="AR106" s="22"/>
      <c r="AS106" s="22"/>
      <c r="AT106" s="22"/>
      <c r="AU106" s="22"/>
      <c r="AV106" s="22"/>
      <c r="AW106" s="22"/>
      <c r="AX106" s="22"/>
      <c r="AY106" s="22"/>
      <c r="AZ106" s="22"/>
      <c r="BA106" s="22"/>
    </row>
    <row r="107" spans="1:53">
      <c r="A107" s="12"/>
      <c r="B107" s="28" t="str">
        <f>N$95</f>
        <v>Bi</v>
      </c>
      <c r="C107" s="13">
        <f>CORREL($N$11:$N$74,C$11:C$74)</f>
        <v>4.852809769693784E-3</v>
      </c>
      <c r="D107" s="13">
        <f>CORREL($N$11:$N$74,D$11:D$74)</f>
        <v>6.3241427331694727E-3</v>
      </c>
      <c r="E107" s="13">
        <f>CORREL($N$11:$N$74,E$11:E$74)</f>
        <v>0.42270062479118886</v>
      </c>
      <c r="F107" s="13">
        <f>CORREL($N$11:$N$74,F$11:F$74)</f>
        <v>4.709520064407241E-2</v>
      </c>
      <c r="G107" s="13">
        <f>CORREL($N$11:$N$74,G$11:G$74)</f>
        <v>0.22413557898098688</v>
      </c>
      <c r="H107" s="13">
        <f>CORREL($N$11:$N$74,H$11:H$74)</f>
        <v>0.54902684057503626</v>
      </c>
      <c r="I107" s="13">
        <f>CORREL($N$11:$N$74,I$11:I$74)</f>
        <v>4.9058557561868964E-2</v>
      </c>
      <c r="J107" s="13">
        <f>CORREL($N$11:$N$74,J$11:J$74)</f>
        <v>-0.13863659572898077</v>
      </c>
      <c r="K107" s="13" t="e">
        <f>CORREL($N$11:$N$74,K$11:K$74)</f>
        <v>#DIV/0!</v>
      </c>
      <c r="L107" s="13">
        <f>CORREL($N$11:$N$74,L$11:L$74)</f>
        <v>-0.12162843113572648</v>
      </c>
      <c r="M107" s="13">
        <f>CORREL($N$11:$N$74,M$11:M$74)</f>
        <v>-2.5188661587770059E-2</v>
      </c>
      <c r="N107" s="14"/>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23"/>
      <c r="AQ107" s="23"/>
      <c r="AR107" s="23"/>
      <c r="AS107" s="23"/>
      <c r="AT107" s="23"/>
      <c r="AU107" s="23"/>
      <c r="AV107" s="23"/>
      <c r="AW107" s="23"/>
      <c r="AX107" s="23"/>
      <c r="AY107" s="23"/>
      <c r="AZ107" s="23"/>
      <c r="BA107" s="23"/>
    </row>
    <row r="108" spans="1:53">
      <c r="B108" s="27" t="str">
        <f>O$95</f>
        <v>Ca</v>
      </c>
      <c r="C108" s="11">
        <f>CORREL($O$11:$O$74,C$11:C$74)</f>
        <v>-0.11579710752198175</v>
      </c>
      <c r="D108" s="11">
        <f>CORREL($O$11:$O$74,D$11:D$74)</f>
        <v>-3.8014670765524609E-2</v>
      </c>
      <c r="E108" s="11">
        <f>CORREL($O$11:$O$74,E$11:E$74)</f>
        <v>-0.10817061393933802</v>
      </c>
      <c r="F108" s="11">
        <f>CORREL($O$11:$O$74,F$11:F$74)</f>
        <v>-9.7267028375469453E-2</v>
      </c>
      <c r="G108" s="11">
        <f>CORREL($O$11:$O$74,G$11:G$74)</f>
        <v>-9.8024043915156331E-2</v>
      </c>
      <c r="H108" s="11">
        <f>CORREL($O$11:$O$74,H$11:H$74)</f>
        <v>-3.6901445920886483E-2</v>
      </c>
      <c r="I108" s="11">
        <f>CORREL($O$11:$O$74,I$11:I$74)</f>
        <v>-3.3717866138813835E-2</v>
      </c>
      <c r="J108" s="11">
        <f>CORREL($O$11:$O$74,J$11:J$74)</f>
        <v>0.53351546617248702</v>
      </c>
      <c r="K108" s="11" t="e">
        <f>CORREL($O$11:$O$74,K$11:K$74)</f>
        <v>#DIV/0!</v>
      </c>
      <c r="L108" s="11">
        <f>CORREL($O$11:$O$74,L$11:L$74)</f>
        <v>0.35113158286516755</v>
      </c>
      <c r="M108" s="11">
        <f>CORREL($O$11:$O$74,M$11:M$74)</f>
        <v>0.12168989738288896</v>
      </c>
      <c r="N108" s="11">
        <f>CORREL($O$11:$O$74,N$11:N$74)</f>
        <v>-9.8072292310873763E-2</v>
      </c>
      <c r="O108" s="14"/>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22"/>
      <c r="AQ108" s="22"/>
      <c r="AR108" s="22"/>
      <c r="AS108" s="22"/>
      <c r="AT108" s="22"/>
      <c r="AU108" s="22"/>
      <c r="AV108" s="22"/>
      <c r="AW108" s="22"/>
      <c r="AX108" s="22"/>
      <c r="AY108" s="22"/>
      <c r="AZ108" s="22"/>
      <c r="BA108" s="22"/>
    </row>
    <row r="109" spans="1:53">
      <c r="A109" s="12"/>
      <c r="B109" s="28" t="str">
        <f>P$95</f>
        <v>Cd</v>
      </c>
      <c r="C109" s="13">
        <f>CORREL($P$11:$P$74,C$11:C$74)</f>
        <v>4.633729430402294E-2</v>
      </c>
      <c r="D109" s="13">
        <f>CORREL($P$11:$P$74,D$11:D$74)</f>
        <v>7.7652845154617678E-2</v>
      </c>
      <c r="E109" s="13">
        <f>CORREL($P$11:$P$74,E$11:E$74)</f>
        <v>0.43901498484875578</v>
      </c>
      <c r="F109" s="13">
        <f>CORREL($P$11:$P$74,F$11:F$74)</f>
        <v>0.36708643864581053</v>
      </c>
      <c r="G109" s="13">
        <f>CORREL($P$11:$P$74,G$11:G$74)</f>
        <v>0.34596976831716686</v>
      </c>
      <c r="H109" s="13">
        <f>CORREL($P$11:$P$74,H$11:H$74)</f>
        <v>0.86587296791818247</v>
      </c>
      <c r="I109" s="13">
        <f>CORREL($P$11:$P$74,I$11:I$74)</f>
        <v>0.55291847550479334</v>
      </c>
      <c r="J109" s="13">
        <f>CORREL($P$11:$P$74,J$11:J$74)</f>
        <v>-0.12198671556845977</v>
      </c>
      <c r="K109" s="13" t="e">
        <f>CORREL($P$11:$P$74,K$11:K$74)</f>
        <v>#DIV/0!</v>
      </c>
      <c r="L109" s="13">
        <f>CORREL($P$11:$P$74,L$11:L$74)</f>
        <v>-0.10594143892301473</v>
      </c>
      <c r="M109" s="13">
        <f>CORREL($P$11:$P$74,M$11:M$74)</f>
        <v>-7.8657675921702808E-3</v>
      </c>
      <c r="N109" s="13">
        <f>CORREL($P$11:$P$74,N$11:N$74)</f>
        <v>0.48833921592446761</v>
      </c>
      <c r="O109" s="13">
        <f>CORREL($P$11:$P$74,O$11:O$74)</f>
        <v>-9.0731332077732735E-2</v>
      </c>
      <c r="P109" s="14"/>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23"/>
      <c r="AQ109" s="23"/>
      <c r="AR109" s="23"/>
      <c r="AS109" s="23"/>
      <c r="AT109" s="23"/>
      <c r="AU109" s="23"/>
      <c r="AV109" s="23"/>
      <c r="AW109" s="23"/>
      <c r="AX109" s="23"/>
      <c r="AY109" s="23"/>
      <c r="AZ109" s="23"/>
      <c r="BA109" s="23"/>
    </row>
    <row r="110" spans="1:53">
      <c r="B110" s="27" t="str">
        <f>Q$95</f>
        <v>Co</v>
      </c>
      <c r="C110" s="11">
        <f>CORREL($Q$11:$Q$74,C$11:C$74)</f>
        <v>0.17224891637779541</v>
      </c>
      <c r="D110" s="11">
        <f>CORREL($Q$11:$Q$74,D$11:D$74)</f>
        <v>0.41929828589805573</v>
      </c>
      <c r="E110" s="11">
        <f>CORREL($Q$11:$Q$74,E$11:E$74)</f>
        <v>-7.9487334513355754E-2</v>
      </c>
      <c r="F110" s="11">
        <f>CORREL($Q$11:$Q$74,F$11:F$74)</f>
        <v>-4.9855761745162673E-2</v>
      </c>
      <c r="G110" s="11">
        <f>CORREL($Q$11:$Q$74,G$11:G$74)</f>
        <v>-7.5202169997166113E-2</v>
      </c>
      <c r="H110" s="11">
        <f>CORREL($Q$11:$Q$74,H$11:H$74)</f>
        <v>0.19118524826494931</v>
      </c>
      <c r="I110" s="11">
        <f>CORREL($Q$11:$Q$74,I$11:I$74)</f>
        <v>-4.3723349888546072E-2</v>
      </c>
      <c r="J110" s="11">
        <f>CORREL($Q$11:$Q$74,J$11:J$74)</f>
        <v>0.24170437733924838</v>
      </c>
      <c r="K110" s="11" t="e">
        <f>CORREL($Q$11:$Q$74,K$11:K$74)</f>
        <v>#DIV/0!</v>
      </c>
      <c r="L110" s="11">
        <f>CORREL($Q$11:$Q$74,L$11:L$74)</f>
        <v>0.16860930228872331</v>
      </c>
      <c r="M110" s="11">
        <f>CORREL($Q$11:$Q$74,M$11:M$74)</f>
        <v>0.17670301552012269</v>
      </c>
      <c r="N110" s="11">
        <f>CORREL($Q$11:$Q$74,N$11:N$74)</f>
        <v>-3.794845499740334E-2</v>
      </c>
      <c r="O110" s="11">
        <f>CORREL($Q$11:$Q$74,O$11:O$74)</f>
        <v>0.20476636638759957</v>
      </c>
      <c r="P110" s="11">
        <f>CORREL($Q$11:$Q$74,P$11:P$74)</f>
        <v>-2.9905915609768106E-2</v>
      </c>
      <c r="Q110" s="14"/>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22"/>
      <c r="AQ110" s="22"/>
      <c r="AR110" s="22"/>
      <c r="AS110" s="22"/>
      <c r="AT110" s="22"/>
      <c r="AU110" s="22"/>
      <c r="AV110" s="22"/>
      <c r="AW110" s="22"/>
      <c r="AX110" s="22"/>
      <c r="AY110" s="22"/>
      <c r="AZ110" s="22"/>
      <c r="BA110" s="22"/>
    </row>
    <row r="111" spans="1:53">
      <c r="A111" s="12"/>
      <c r="B111" s="28" t="str">
        <f>R$95</f>
        <v>Cr</v>
      </c>
      <c r="C111" s="13">
        <f>CORREL($R$11:$R$74,C$11:C$74)</f>
        <v>0.30309550072087293</v>
      </c>
      <c r="D111" s="13">
        <f>CORREL($R$11:$R$74,D$11:D$74)</f>
        <v>-0.20518483262679821</v>
      </c>
      <c r="E111" s="13">
        <f>CORREL($R$11:$R$74,E$11:E$74)</f>
        <v>7.9574013526313908E-2</v>
      </c>
      <c r="F111" s="13">
        <f>CORREL($R$11:$R$74,F$11:F$74)</f>
        <v>-9.1545512944753868E-2</v>
      </c>
      <c r="G111" s="13">
        <f>CORREL($R$11:$R$74,G$11:G$74)</f>
        <v>0.20821879067397364</v>
      </c>
      <c r="H111" s="13">
        <f>CORREL($R$11:$R$74,H$11:H$74)</f>
        <v>-8.8660531123911687E-2</v>
      </c>
      <c r="I111" s="13">
        <f>CORREL($R$11:$R$74,I$11:I$74)</f>
        <v>-1.4365766216993021E-2</v>
      </c>
      <c r="J111" s="13">
        <f>CORREL($R$11:$R$74,J$11:J$74)</f>
        <v>-0.16871097533879084</v>
      </c>
      <c r="K111" s="13" t="e">
        <f>CORREL($R$11:$R$74,K$11:K$74)</f>
        <v>#DIV/0!</v>
      </c>
      <c r="L111" s="13">
        <f>CORREL($R$11:$R$74,L$11:L$74)</f>
        <v>-0.25965724427564374</v>
      </c>
      <c r="M111" s="13">
        <f>CORREL($R$11:$R$74,M$11:M$74)</f>
        <v>6.5194275029317225E-2</v>
      </c>
      <c r="N111" s="13">
        <f>CORREL($R$11:$R$74,N$11:N$74)</f>
        <v>2.3753707236781777E-2</v>
      </c>
      <c r="O111" s="13">
        <f>CORREL($R$11:$R$74,O$11:O$74)</f>
        <v>-0.28671970254796031</v>
      </c>
      <c r="P111" s="13">
        <f>CORREL($R$11:$R$74,P$11:P$74)</f>
        <v>-6.3948654362342733E-2</v>
      </c>
      <c r="Q111" s="13">
        <f>CORREL($R$11:$R$74,Q$11:Q$74)</f>
        <v>-0.20466558300363788</v>
      </c>
      <c r="R111" s="14"/>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23"/>
      <c r="AQ111" s="23"/>
      <c r="AR111" s="23"/>
      <c r="AS111" s="23"/>
      <c r="AT111" s="23"/>
      <c r="AU111" s="23"/>
      <c r="AV111" s="23"/>
      <c r="AW111" s="23"/>
      <c r="AX111" s="23"/>
      <c r="AY111" s="23"/>
      <c r="AZ111" s="23"/>
      <c r="BA111" s="23"/>
    </row>
    <row r="112" spans="1:53">
      <c r="B112" s="27" t="str">
        <f>S$95</f>
        <v>Fe</v>
      </c>
      <c r="C112" s="11">
        <f>CORREL($S$11:$S$74,C$11:C$74)</f>
        <v>0.20216103076571365</v>
      </c>
      <c r="D112" s="11">
        <f>CORREL($S$11:$S$74,D$11:D$74)</f>
        <v>0.34011026601228844</v>
      </c>
      <c r="E112" s="11">
        <f>CORREL($S$11:$S$74,E$11:E$74)</f>
        <v>-5.6624026119810829E-2</v>
      </c>
      <c r="F112" s="11">
        <f>CORREL($S$11:$S$74,F$11:F$74)</f>
        <v>-4.4304118307717806E-2</v>
      </c>
      <c r="G112" s="11">
        <f>CORREL($S$11:$S$74,G$11:G$74)</f>
        <v>-6.9397918539737785E-2</v>
      </c>
      <c r="H112" s="11">
        <f>CORREL($S$11:$S$74,H$11:H$74)</f>
        <v>0.22359386173298385</v>
      </c>
      <c r="I112" s="11">
        <f>CORREL($S$11:$S$74,I$11:I$74)</f>
        <v>-3.9485421056573607E-2</v>
      </c>
      <c r="J112" s="11">
        <f>CORREL($S$11:$S$74,J$11:J$74)</f>
        <v>0.31405402233875873</v>
      </c>
      <c r="K112" s="11" t="e">
        <f>CORREL($S$11:$S$74,K$11:K$74)</f>
        <v>#DIV/0!</v>
      </c>
      <c r="L112" s="11">
        <f>CORREL($S$11:$S$74,L$11:L$74)</f>
        <v>0.19859830776219406</v>
      </c>
      <c r="M112" s="11">
        <f>CORREL($S$11:$S$74,M$11:M$74)</f>
        <v>0.24095506504232667</v>
      </c>
      <c r="N112" s="11">
        <f>CORREL($S$11:$S$74,N$11:N$74)</f>
        <v>-4.4721428254996413E-2</v>
      </c>
      <c r="O112" s="11">
        <f>CORREL($S$11:$S$74,O$11:O$74)</f>
        <v>0.21945117367292158</v>
      </c>
      <c r="P112" s="11">
        <f>CORREL($S$11:$S$74,P$11:P$74)</f>
        <v>-2.2866740793656047E-2</v>
      </c>
      <c r="Q112" s="11">
        <f>CORREL($S$11:$S$74,Q$11:Q$74)</f>
        <v>0.94454691316180239</v>
      </c>
      <c r="R112" s="11">
        <f>CORREL($S$11:$S$74,R$11:R$74)</f>
        <v>-0.22538636419387725</v>
      </c>
      <c r="S112" s="14"/>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22"/>
      <c r="AQ112" s="22"/>
      <c r="AR112" s="22"/>
      <c r="AS112" s="22"/>
      <c r="AT112" s="22"/>
      <c r="AU112" s="22"/>
      <c r="AV112" s="22"/>
      <c r="AW112" s="22"/>
      <c r="AX112" s="22"/>
      <c r="AY112" s="22"/>
      <c r="AZ112" s="22"/>
      <c r="BA112" s="22"/>
    </row>
    <row r="113" spans="1:53">
      <c r="A113" s="12"/>
      <c r="B113" s="28" t="str">
        <f>T$95</f>
        <v>Ga</v>
      </c>
      <c r="C113" s="13">
        <f>CORREL($T$11:$T$74,C$11:C$74)</f>
        <v>-5.0169605628887443E-3</v>
      </c>
      <c r="D113" s="13">
        <f>CORREL($T$11:$T$74,D$11:D$74)</f>
        <v>-6.8204947046252559E-2</v>
      </c>
      <c r="E113" s="13">
        <f>CORREL($T$11:$T$74,E$11:E$74)</f>
        <v>-4.5251014747364905E-2</v>
      </c>
      <c r="F113" s="13">
        <f>CORREL($T$11:$T$74,F$11:F$74)</f>
        <v>-2.5383978635079765E-2</v>
      </c>
      <c r="G113" s="13">
        <f>CORREL($T$11:$T$74,G$11:G$74)</f>
        <v>-3.343722997634499E-2</v>
      </c>
      <c r="H113" s="13">
        <f>CORREL($T$11:$T$74,H$11:H$74)</f>
        <v>3.3918321440212632E-2</v>
      </c>
      <c r="I113" s="13">
        <f>CORREL($T$11:$T$74,I$11:I$74)</f>
        <v>-1.9692503448708074E-2</v>
      </c>
      <c r="J113" s="13">
        <f>CORREL($T$11:$T$74,J$11:J$74)</f>
        <v>0.62584028231706357</v>
      </c>
      <c r="K113" s="13" t="e">
        <f>CORREL($T$11:$T$74,K$11:K$74)</f>
        <v>#DIV/0!</v>
      </c>
      <c r="L113" s="13">
        <f>CORREL($T$11:$T$74,L$11:L$74)</f>
        <v>0.3384447988070306</v>
      </c>
      <c r="M113" s="13">
        <f>CORREL($T$11:$T$74,M$11:M$74)</f>
        <v>0.99999999999999989</v>
      </c>
      <c r="N113" s="13">
        <f>CORREL($T$11:$T$74,N$11:N$74)</f>
        <v>-2.5188661587770052E-2</v>
      </c>
      <c r="O113" s="13">
        <f>CORREL($T$11:$T$74,O$11:O$74)</f>
        <v>0.12168989738288888</v>
      </c>
      <c r="P113" s="13">
        <f>CORREL($T$11:$T$74,P$11:P$74)</f>
        <v>-7.8657675921702912E-3</v>
      </c>
      <c r="Q113" s="13">
        <f>CORREL($T$11:$T$74,Q$11:Q$74)</f>
        <v>0.17670301552012285</v>
      </c>
      <c r="R113" s="13">
        <f>CORREL($T$11:$T$74,R$11:R$74)</f>
        <v>6.5194275029317225E-2</v>
      </c>
      <c r="S113" s="13">
        <f>CORREL($T$11:$T$74,S$11:S$74)</f>
        <v>0.24095506504232675</v>
      </c>
      <c r="T113" s="14"/>
      <c r="U113" s="13"/>
      <c r="V113" s="13"/>
      <c r="W113" s="13"/>
      <c r="X113" s="13"/>
      <c r="Y113" s="13"/>
      <c r="Z113" s="13"/>
      <c r="AA113" s="13"/>
      <c r="AB113" s="13"/>
      <c r="AC113" s="13"/>
      <c r="AD113" s="13"/>
      <c r="AE113" s="13"/>
      <c r="AF113" s="13"/>
      <c r="AG113" s="13"/>
      <c r="AH113" s="13"/>
      <c r="AI113" s="13"/>
      <c r="AJ113" s="13"/>
      <c r="AK113" s="13"/>
      <c r="AL113" s="13"/>
      <c r="AM113" s="13"/>
      <c r="AN113" s="13"/>
      <c r="AO113" s="13"/>
      <c r="AP113" s="23"/>
      <c r="AQ113" s="23"/>
      <c r="AR113" s="23"/>
      <c r="AS113" s="23"/>
      <c r="AT113" s="23"/>
      <c r="AU113" s="23"/>
      <c r="AV113" s="23"/>
      <c r="AW113" s="23"/>
      <c r="AX113" s="23"/>
      <c r="AY113" s="23"/>
      <c r="AZ113" s="23"/>
      <c r="BA113" s="23"/>
    </row>
    <row r="114" spans="1:53">
      <c r="B114" s="27" t="str">
        <f>U$95</f>
        <v>Hg</v>
      </c>
      <c r="C114" s="11" t="e">
        <f>CORREL($U$11:$U$74,C$11:C$74)</f>
        <v>#DIV/0!</v>
      </c>
      <c r="D114" s="11" t="e">
        <f>CORREL($U$11:$U$74,D$11:D$74)</f>
        <v>#DIV/0!</v>
      </c>
      <c r="E114" s="11" t="e">
        <f>CORREL($U$11:$U$74,E$11:E$74)</f>
        <v>#DIV/0!</v>
      </c>
      <c r="F114" s="11" t="e">
        <f>CORREL($U$11:$U$74,F$11:F$74)</f>
        <v>#DIV/0!</v>
      </c>
      <c r="G114" s="11" t="e">
        <f>CORREL($U$11:$U$74,G$11:G$74)</f>
        <v>#DIV/0!</v>
      </c>
      <c r="H114" s="11" t="e">
        <f>CORREL($U$11:$U$74,H$11:H$74)</f>
        <v>#DIV/0!</v>
      </c>
      <c r="I114" s="11" t="e">
        <f>CORREL($U$11:$U$74,I$11:I$74)</f>
        <v>#DIV/0!</v>
      </c>
      <c r="J114" s="11" t="e">
        <f>CORREL($U$11:$U$74,J$11:J$74)</f>
        <v>#DIV/0!</v>
      </c>
      <c r="K114" s="11" t="e">
        <f>CORREL($U$11:$U$74,K$11:K$74)</f>
        <v>#DIV/0!</v>
      </c>
      <c r="L114" s="11" t="e">
        <f>CORREL($U$11:$U$74,L$11:L$74)</f>
        <v>#DIV/0!</v>
      </c>
      <c r="M114" s="11" t="e">
        <f>CORREL($U$11:$U$74,M$11:M$74)</f>
        <v>#DIV/0!</v>
      </c>
      <c r="N114" s="11" t="e">
        <f>CORREL($U$11:$U$74,N$11:N$74)</f>
        <v>#DIV/0!</v>
      </c>
      <c r="O114" s="11" t="e">
        <f>CORREL($U$11:$U$74,O$11:O$74)</f>
        <v>#DIV/0!</v>
      </c>
      <c r="P114" s="11" t="e">
        <f>CORREL($U$11:$U$74,P$11:P$74)</f>
        <v>#DIV/0!</v>
      </c>
      <c r="Q114" s="11" t="e">
        <f>CORREL($U$11:$U$74,Q$11:Q$74)</f>
        <v>#DIV/0!</v>
      </c>
      <c r="R114" s="11" t="e">
        <f>CORREL($U$11:$U$74,R$11:R$74)</f>
        <v>#DIV/0!</v>
      </c>
      <c r="S114" s="11" t="e">
        <f>CORREL($U$11:$U$74,S$11:S$74)</f>
        <v>#DIV/0!</v>
      </c>
      <c r="T114" s="11" t="e">
        <f>CORREL($U$11:$U$74,T$11:T$74)</f>
        <v>#DIV/0!</v>
      </c>
      <c r="U114" s="14"/>
      <c r="V114" s="11"/>
      <c r="W114" s="11"/>
      <c r="X114" s="11"/>
      <c r="Y114" s="11"/>
      <c r="Z114" s="11"/>
      <c r="AA114" s="11"/>
      <c r="AB114" s="11"/>
      <c r="AC114" s="11"/>
      <c r="AD114" s="11"/>
      <c r="AE114" s="11"/>
      <c r="AF114" s="11"/>
      <c r="AG114" s="11"/>
      <c r="AH114" s="11"/>
      <c r="AI114" s="11"/>
      <c r="AJ114" s="11"/>
      <c r="AK114" s="11"/>
      <c r="AL114" s="11"/>
      <c r="AM114" s="11"/>
      <c r="AN114" s="11"/>
      <c r="AO114" s="11"/>
      <c r="AP114" s="22"/>
      <c r="AQ114" s="22"/>
      <c r="AR114" s="22"/>
      <c r="AS114" s="22"/>
      <c r="AT114" s="22"/>
      <c r="AU114" s="22"/>
      <c r="AV114" s="22"/>
      <c r="AW114" s="22"/>
      <c r="AX114" s="22"/>
      <c r="AY114" s="22"/>
      <c r="AZ114" s="22"/>
      <c r="BA114" s="22"/>
    </row>
    <row r="115" spans="1:53">
      <c r="A115" s="12"/>
      <c r="B115" s="28" t="str">
        <f>V$95</f>
        <v>K</v>
      </c>
      <c r="C115" s="13">
        <f>CORREL($V$11:$V$74,C$11:C$74)</f>
        <v>-0.11038999645429005</v>
      </c>
      <c r="D115" s="13">
        <f>CORREL($V$11:$V$74,D$11:D$74)</f>
        <v>-0.18757492912518098</v>
      </c>
      <c r="E115" s="13">
        <f>CORREL($V$11:$V$74,E$11:E$74)</f>
        <v>-0.13745048313273428</v>
      </c>
      <c r="F115" s="13">
        <f>CORREL($V$11:$V$74,F$11:F$74)</f>
        <v>-9.6462512785090951E-2</v>
      </c>
      <c r="G115" s="13">
        <f>CORREL($V$11:$V$74,G$11:G$74)</f>
        <v>-0.11356369915338997</v>
      </c>
      <c r="H115" s="13">
        <f>CORREL($V$11:$V$74,H$11:H$74)</f>
        <v>-2.5537098949625508E-2</v>
      </c>
      <c r="I115" s="13">
        <f>CORREL($V$11:$V$74,I$11:I$74)</f>
        <v>-6.1736675094188266E-2</v>
      </c>
      <c r="J115" s="13">
        <f>CORREL($V$11:$V$74,J$11:J$74)</f>
        <v>0.87720753012926067</v>
      </c>
      <c r="K115" s="13" t="e">
        <f>CORREL($V$11:$V$74,K$11:K$74)</f>
        <v>#DIV/0!</v>
      </c>
      <c r="L115" s="13">
        <f>CORREL($V$11:$V$74,L$11:L$74)</f>
        <v>0.63813453541743637</v>
      </c>
      <c r="M115" s="13">
        <f>CORREL($V$11:$V$74,M$11:M$74)</f>
        <v>0.89663917372276036</v>
      </c>
      <c r="N115" s="13">
        <f>CORREL($V$11:$V$74,N$11:N$74)</f>
        <v>-0.10203347219080922</v>
      </c>
      <c r="O115" s="13">
        <f>CORREL($V$11:$V$74,O$11:O$74)</f>
        <v>0.24802976121090159</v>
      </c>
      <c r="P115" s="13">
        <f>CORREL($V$11:$V$74,P$11:P$74)</f>
        <v>-7.9589693666688846E-2</v>
      </c>
      <c r="Q115" s="13">
        <f>CORREL($V$11:$V$74,Q$11:Q$74)</f>
        <v>0.19821253299617003</v>
      </c>
      <c r="R115" s="13">
        <f>CORREL($V$11:$V$74,R$11:R$74)</f>
        <v>-3.958358581580905E-2</v>
      </c>
      <c r="S115" s="13">
        <f>CORREL($V$11:$V$74,S$11:S$74)</f>
        <v>0.27976477176071229</v>
      </c>
      <c r="T115" s="13">
        <f>CORREL($V$11:$V$74,T$11:T$74)</f>
        <v>0.89663917372276081</v>
      </c>
      <c r="U115" s="13" t="e">
        <f>CORREL($V$11:$V$74,U$11:U$74)</f>
        <v>#DIV/0!</v>
      </c>
      <c r="V115" s="14"/>
      <c r="W115" s="13"/>
      <c r="X115" s="13"/>
      <c r="Y115" s="13"/>
      <c r="Z115" s="13"/>
      <c r="AA115" s="13"/>
      <c r="AB115" s="13"/>
      <c r="AC115" s="13"/>
      <c r="AD115" s="13"/>
      <c r="AE115" s="13"/>
      <c r="AF115" s="13"/>
      <c r="AG115" s="13"/>
      <c r="AH115" s="13"/>
      <c r="AI115" s="13"/>
      <c r="AJ115" s="13"/>
      <c r="AK115" s="13"/>
      <c r="AL115" s="13"/>
      <c r="AM115" s="13"/>
      <c r="AN115" s="13"/>
      <c r="AO115" s="13"/>
      <c r="AP115" s="23"/>
      <c r="AQ115" s="23"/>
      <c r="AR115" s="23"/>
      <c r="AS115" s="23"/>
      <c r="AT115" s="23"/>
      <c r="AU115" s="23"/>
      <c r="AV115" s="23"/>
      <c r="AW115" s="23"/>
      <c r="AX115" s="23"/>
      <c r="AY115" s="23"/>
      <c r="AZ115" s="23"/>
      <c r="BA115" s="23"/>
    </row>
    <row r="116" spans="1:53">
      <c r="B116" s="27" t="str">
        <f>W$95</f>
        <v>La</v>
      </c>
      <c r="C116" s="11">
        <f>CORREL($W$11:$W$74,C$11:C$74)</f>
        <v>-0.26683530555990215</v>
      </c>
      <c r="D116" s="11">
        <f>CORREL($W$11:$W$74,D$11:D$74)</f>
        <v>-0.36003646373441922</v>
      </c>
      <c r="E116" s="11">
        <f>CORREL($W$11:$W$74,E$11:E$74)</f>
        <v>-0.18324533287225311</v>
      </c>
      <c r="F116" s="11">
        <f>CORREL($W$11:$W$74,F$11:F$74)</f>
        <v>-0.15460339056600558</v>
      </c>
      <c r="G116" s="11">
        <f>CORREL($W$11:$W$74,G$11:G$74)</f>
        <v>-0.17028758222720047</v>
      </c>
      <c r="H116" s="11">
        <f>CORREL($W$11:$W$74,H$11:H$74)</f>
        <v>-0.16033074340642026</v>
      </c>
      <c r="I116" s="11">
        <f>CORREL($W$11:$W$74,I$11:I$74)</f>
        <v>-0.11236471727954084</v>
      </c>
      <c r="J116" s="11">
        <f>CORREL($W$11:$W$74,J$11:J$74)</f>
        <v>0.28247079214843279</v>
      </c>
      <c r="K116" s="11" t="e">
        <f>CORREL($W$11:$W$74,K$11:K$74)</f>
        <v>#DIV/0!</v>
      </c>
      <c r="L116" s="11">
        <f>CORREL($W$11:$W$74,L$11:L$74)</f>
        <v>0.15429142603276627</v>
      </c>
      <c r="M116" s="11">
        <f>CORREL($W$11:$W$74,M$11:M$74)</f>
        <v>-9.2060204455326061E-2</v>
      </c>
      <c r="N116" s="11">
        <f>CORREL($W$11:$W$74,N$11:N$74)</f>
        <v>-0.16475109058916479</v>
      </c>
      <c r="O116" s="11">
        <f>CORREL($W$11:$W$74,O$11:O$74)</f>
        <v>0.2006330729312511</v>
      </c>
      <c r="P116" s="11">
        <f>CORREL($W$11:$W$74,P$11:P$74)</f>
        <v>-0.15115774530748743</v>
      </c>
      <c r="Q116" s="11">
        <f>CORREL($W$11:$W$74,Q$11:Q$74)</f>
        <v>-7.534652144153027E-2</v>
      </c>
      <c r="R116" s="11">
        <f>CORREL($W$11:$W$74,R$11:R$74)</f>
        <v>-0.14858477015164367</v>
      </c>
      <c r="S116" s="11">
        <f>CORREL($W$11:$W$74,S$11:S$74)</f>
        <v>1.9214528551212012E-2</v>
      </c>
      <c r="T116" s="11">
        <f>CORREL($W$11:$W$74,T$11:T$74)</f>
        <v>-9.2060204455326075E-2</v>
      </c>
      <c r="U116" s="11" t="e">
        <f>CORREL($W$11:$W$74,U$11:U$74)</f>
        <v>#DIV/0!</v>
      </c>
      <c r="V116" s="11">
        <f>CORREL($W$11:$W$74,V$11:V$74)</f>
        <v>0.13223718782034957</v>
      </c>
      <c r="W116" s="14"/>
      <c r="X116" s="11"/>
      <c r="Y116" s="11"/>
      <c r="Z116" s="11"/>
      <c r="AA116" s="11"/>
      <c r="AB116" s="11"/>
      <c r="AC116" s="11"/>
      <c r="AD116" s="11"/>
      <c r="AE116" s="11"/>
      <c r="AF116" s="11"/>
      <c r="AG116" s="11"/>
      <c r="AH116" s="11"/>
      <c r="AI116" s="11"/>
      <c r="AJ116" s="11"/>
      <c r="AK116" s="11"/>
      <c r="AL116" s="11"/>
      <c r="AM116" s="11"/>
      <c r="AN116" s="11"/>
      <c r="AO116" s="11"/>
      <c r="AP116" s="22"/>
      <c r="AQ116" s="22"/>
      <c r="AR116" s="22"/>
      <c r="AS116" s="22"/>
      <c r="AT116" s="22"/>
      <c r="AU116" s="22"/>
      <c r="AV116" s="22"/>
      <c r="AW116" s="22"/>
      <c r="AX116" s="22"/>
      <c r="AY116" s="22"/>
      <c r="AZ116" s="22"/>
      <c r="BA116" s="22"/>
    </row>
    <row r="117" spans="1:53">
      <c r="A117" s="12"/>
      <c r="B117" s="28" t="str">
        <f>X$95</f>
        <v>Mg</v>
      </c>
      <c r="C117" s="13">
        <f>CORREL($X$11:$X$74,C$11:C$74)</f>
        <v>-9.1650421157161405E-2</v>
      </c>
      <c r="D117" s="13">
        <f>CORREL($X$11:$X$74,D$11:D$74)</f>
        <v>-0.16453516122833819</v>
      </c>
      <c r="E117" s="13">
        <f>CORREL($X$11:$X$74,E$11:E$74)</f>
        <v>-0.11085818766717884</v>
      </c>
      <c r="F117" s="13">
        <f>CORREL($X$11:$X$74,F$11:F$74)</f>
        <v>-7.7544309500264683E-2</v>
      </c>
      <c r="G117" s="13">
        <f>CORREL($X$11:$X$74,G$11:G$74)</f>
        <v>-8.8971174249448962E-2</v>
      </c>
      <c r="H117" s="13">
        <f>CORREL($X$11:$X$74,H$11:H$74)</f>
        <v>4.6260363174774844E-3</v>
      </c>
      <c r="I117" s="13">
        <f>CORREL($X$11:$X$74,I$11:I$74)</f>
        <v>-4.7131700006577099E-2</v>
      </c>
      <c r="J117" s="13">
        <f>CORREL($X$11:$X$74,J$11:J$74)</f>
        <v>0.91451260090151776</v>
      </c>
      <c r="K117" s="13" t="e">
        <f>CORREL($X$11:$X$74,K$11:K$74)</f>
        <v>#DIV/0!</v>
      </c>
      <c r="L117" s="13">
        <f>CORREL($X$11:$X$74,L$11:L$74)</f>
        <v>0.65504993930704492</v>
      </c>
      <c r="M117" s="13">
        <f>CORREL($X$11:$X$74,M$11:M$74)</f>
        <v>0.87163615371981773</v>
      </c>
      <c r="N117" s="13">
        <f>CORREL($X$11:$X$74,N$11:N$74)</f>
        <v>-7.8086874777208271E-2</v>
      </c>
      <c r="O117" s="13">
        <f>CORREL($X$11:$X$74,O$11:O$74)</f>
        <v>0.42451772666612164</v>
      </c>
      <c r="P117" s="13">
        <f>CORREL($X$11:$X$74,P$11:P$74)</f>
        <v>-5.9190144318428888E-2</v>
      </c>
      <c r="Q117" s="13">
        <f>CORREL($X$11:$X$74,Q$11:Q$74)</f>
        <v>0.2575891249254984</v>
      </c>
      <c r="R117" s="13">
        <f>CORREL($X$11:$X$74,R$11:R$74)</f>
        <v>-6.6071915089671238E-2</v>
      </c>
      <c r="S117" s="13">
        <f>CORREL($X$11:$X$74,S$11:S$74)</f>
        <v>0.32455515886150943</v>
      </c>
      <c r="T117" s="13">
        <f>CORREL($X$11:$X$74,T$11:T$74)</f>
        <v>0.8716361537198174</v>
      </c>
      <c r="U117" s="13" t="e">
        <f>CORREL($X$11:$X$74,U$11:U$74)</f>
        <v>#DIV/0!</v>
      </c>
      <c r="V117" s="13">
        <f>CORREL($X$11:$X$74,V$11:V$74)</f>
        <v>0.9642760333932926</v>
      </c>
      <c r="W117" s="13">
        <f>CORREL($X$11:$X$74,W$11:W$74)</f>
        <v>6.0515784255066443E-2</v>
      </c>
      <c r="X117" s="14"/>
      <c r="Y117" s="13"/>
      <c r="Z117" s="13"/>
      <c r="AA117" s="13"/>
      <c r="AB117" s="13"/>
      <c r="AC117" s="13"/>
      <c r="AD117" s="13"/>
      <c r="AE117" s="13"/>
      <c r="AF117" s="13"/>
      <c r="AG117" s="13"/>
      <c r="AH117" s="13"/>
      <c r="AI117" s="13"/>
      <c r="AJ117" s="13"/>
      <c r="AK117" s="13"/>
      <c r="AL117" s="13"/>
      <c r="AM117" s="13"/>
      <c r="AN117" s="13"/>
      <c r="AO117" s="13"/>
      <c r="AP117" s="23"/>
      <c r="AQ117" s="23"/>
      <c r="AR117" s="23"/>
      <c r="AS117" s="23"/>
      <c r="AT117" s="23"/>
      <c r="AU117" s="23"/>
      <c r="AV117" s="23"/>
      <c r="AW117" s="23"/>
      <c r="AX117" s="23"/>
      <c r="AY117" s="23"/>
      <c r="AZ117" s="23"/>
      <c r="BA117" s="23"/>
    </row>
    <row r="118" spans="1:53">
      <c r="B118" s="27" t="str">
        <f>Y$95</f>
        <v>Mn</v>
      </c>
      <c r="C118" s="11">
        <f>CORREL($Y$11:$Y$74,C$11:C$74)</f>
        <v>-0.22283588311449248</v>
      </c>
      <c r="D118" s="11">
        <f>CORREL($Y$11:$Y$74,D$11:D$74)</f>
        <v>-0.14231675998879201</v>
      </c>
      <c r="E118" s="11">
        <f>CORREL($Y$11:$Y$74,E$11:E$74)</f>
        <v>-0.20347210511901753</v>
      </c>
      <c r="F118" s="11">
        <f>CORREL($Y$11:$Y$74,F$11:F$74)</f>
        <v>-0.17592378743985437</v>
      </c>
      <c r="G118" s="11">
        <f>CORREL($Y$11:$Y$74,G$11:G$74)</f>
        <v>-0.18261252542511969</v>
      </c>
      <c r="H118" s="11">
        <f>CORREL($Y$11:$Y$74,H$11:H$74)</f>
        <v>-0.10762206785878402</v>
      </c>
      <c r="I118" s="11">
        <f>CORREL($Y$11:$Y$74,I$11:I$74)</f>
        <v>-8.1696757851753191E-2</v>
      </c>
      <c r="J118" s="11">
        <f>CORREL($Y$11:$Y$74,J$11:J$74)</f>
        <v>0.75524163962918756</v>
      </c>
      <c r="K118" s="11" t="e">
        <f>CORREL($Y$11:$Y$74,K$11:K$74)</f>
        <v>#DIV/0!</v>
      </c>
      <c r="L118" s="11">
        <f>CORREL($Y$11:$Y$74,L$11:L$74)</f>
        <v>0.64589690388205179</v>
      </c>
      <c r="M118" s="11">
        <f>CORREL($Y$11:$Y$74,M$11:M$74)</f>
        <v>0.30155966110659521</v>
      </c>
      <c r="N118" s="11">
        <f>CORREL($Y$11:$Y$74,N$11:N$74)</f>
        <v>-0.18677904682466304</v>
      </c>
      <c r="O118" s="11">
        <f>CORREL($Y$11:$Y$74,O$11:O$74)</f>
        <v>0.71046968264724353</v>
      </c>
      <c r="P118" s="11">
        <f>CORREL($Y$11:$Y$74,P$11:P$74)</f>
        <v>-0.16821721904759648</v>
      </c>
      <c r="Q118" s="11">
        <f>CORREL($Y$11:$Y$74,Q$11:Q$74)</f>
        <v>0.18560844381079658</v>
      </c>
      <c r="R118" s="11">
        <f>CORREL($Y$11:$Y$74,R$11:R$74)</f>
        <v>-0.26361091425094985</v>
      </c>
      <c r="S118" s="11">
        <f>CORREL($Y$11:$Y$74,S$11:S$74)</f>
        <v>0.20996169716447416</v>
      </c>
      <c r="T118" s="11">
        <f>CORREL($Y$11:$Y$74,T$11:T$74)</f>
        <v>0.30155966110659527</v>
      </c>
      <c r="U118" s="11" t="e">
        <f>CORREL($Y$11:$Y$74,U$11:U$74)</f>
        <v>#DIV/0!</v>
      </c>
      <c r="V118" s="11">
        <f>CORREL($Y$11:$Y$74,V$11:V$74)</f>
        <v>0.55541622620862319</v>
      </c>
      <c r="W118" s="11">
        <f>CORREL($Y$11:$Y$74,W$11:W$74)</f>
        <v>0.33253487827782952</v>
      </c>
      <c r="X118" s="11">
        <f>CORREL($Y$11:$Y$74,X$11:X$74)</f>
        <v>0.61424684839300769</v>
      </c>
      <c r="Y118" s="14"/>
      <c r="Z118" s="11"/>
      <c r="AA118" s="11"/>
      <c r="AB118" s="11"/>
      <c r="AC118" s="11"/>
      <c r="AD118" s="11"/>
      <c r="AE118" s="11"/>
      <c r="AF118" s="11"/>
      <c r="AG118" s="11"/>
      <c r="AH118" s="11"/>
      <c r="AI118" s="11"/>
      <c r="AJ118" s="11"/>
      <c r="AK118" s="11"/>
      <c r="AL118" s="11"/>
      <c r="AM118" s="11"/>
      <c r="AN118" s="11"/>
      <c r="AO118" s="11"/>
      <c r="AP118" s="22"/>
      <c r="AQ118" s="22"/>
      <c r="AR118" s="22"/>
      <c r="AS118" s="22"/>
      <c r="AT118" s="22"/>
      <c r="AU118" s="22"/>
      <c r="AV118" s="22"/>
      <c r="AW118" s="22"/>
      <c r="AX118" s="22"/>
      <c r="AY118" s="22"/>
      <c r="AZ118" s="22"/>
      <c r="BA118" s="22"/>
    </row>
    <row r="119" spans="1:53">
      <c r="A119" s="12"/>
      <c r="B119" s="28" t="str">
        <f>Z$95</f>
        <v>Mo</v>
      </c>
      <c r="C119" s="13">
        <f>CORREL($Z$11:$Z$74,C$11:C$74)</f>
        <v>0.1073492437781343</v>
      </c>
      <c r="D119" s="13">
        <f>CORREL($Z$11:$Z$74,D$11:D$74)</f>
        <v>0.46689419086922362</v>
      </c>
      <c r="E119" s="13">
        <f>CORREL($Z$11:$Z$74,E$11:E$74)</f>
        <v>-1.2680383338868138E-2</v>
      </c>
      <c r="F119" s="13">
        <f>CORREL($Z$11:$Z$74,F$11:F$74)</f>
        <v>-3.1540494207985909E-2</v>
      </c>
      <c r="G119" s="13">
        <f>CORREL($Z$11:$Z$74,G$11:G$74)</f>
        <v>-1.3220107125204695E-3</v>
      </c>
      <c r="H119" s="13">
        <f>CORREL($Z$11:$Z$74,H$11:H$74)</f>
        <v>5.6645550854075556E-2</v>
      </c>
      <c r="I119" s="13">
        <f>CORREL($Z$11:$Z$74,I$11:I$74)</f>
        <v>-4.9904689031893138E-3</v>
      </c>
      <c r="J119" s="13">
        <f>CORREL($Z$11:$Z$74,J$11:J$74)</f>
        <v>-0.10027696204261675</v>
      </c>
      <c r="K119" s="13" t="e">
        <f>CORREL($Z$11:$Z$74,K$11:K$74)</f>
        <v>#DIV/0!</v>
      </c>
      <c r="L119" s="13">
        <f>CORREL($Z$11:$Z$74,L$11:L$74)</f>
        <v>-9.174388577875775E-2</v>
      </c>
      <c r="M119" s="13">
        <f>CORREL($Z$11:$Z$74,M$11:M$74)</f>
        <v>-2.3363210620307617E-2</v>
      </c>
      <c r="N119" s="13">
        <f>CORREL($Z$11:$Z$74,N$11:N$74)</f>
        <v>-2.8312968457213022E-2</v>
      </c>
      <c r="O119" s="13">
        <f>CORREL($Z$11:$Z$74,O$11:O$74)</f>
        <v>-2.6721327848429496E-2</v>
      </c>
      <c r="P119" s="13">
        <f>CORREL($Z$11:$Z$74,P$11:P$74)</f>
        <v>-1.799523867959631E-2</v>
      </c>
      <c r="Q119" s="13">
        <f>CORREL($Z$11:$Z$74,Q$11:Q$74)</f>
        <v>0.46662868656141104</v>
      </c>
      <c r="R119" s="13">
        <f>CORREL($Z$11:$Z$74,R$11:R$74)</f>
        <v>-2.7655673422132685E-2</v>
      </c>
      <c r="S119" s="13">
        <f>CORREL($Z$11:$Z$74,S$11:S$74)</f>
        <v>0.2337685923774796</v>
      </c>
      <c r="T119" s="13">
        <f>CORREL($Z$11:$Z$74,T$11:T$74)</f>
        <v>-2.3363210620307603E-2</v>
      </c>
      <c r="U119" s="13" t="e">
        <f>CORREL($Z$11:$Z$74,U$11:U$74)</f>
        <v>#DIV/0!</v>
      </c>
      <c r="V119" s="13">
        <f>CORREL($Z$11:$Z$74,V$11:V$74)</f>
        <v>-7.5659188524587154E-2</v>
      </c>
      <c r="W119" s="13">
        <f>CORREL($Z$11:$Z$74,W$11:W$74)</f>
        <v>-0.13550178262561688</v>
      </c>
      <c r="X119" s="13">
        <f>CORREL($Z$11:$Z$74,X$11:X$74)</f>
        <v>-5.9108327429701173E-2</v>
      </c>
      <c r="Y119" s="13">
        <f>CORREL($Z$11:$Z$74,Y$11:Y$74)</f>
        <v>7.5750102754785185E-3</v>
      </c>
      <c r="Z119" s="14"/>
      <c r="AA119" s="13"/>
      <c r="AB119" s="13"/>
      <c r="AC119" s="13"/>
      <c r="AD119" s="13"/>
      <c r="AE119" s="13"/>
      <c r="AF119" s="13"/>
      <c r="AG119" s="13"/>
      <c r="AH119" s="13"/>
      <c r="AI119" s="13"/>
      <c r="AJ119" s="13"/>
      <c r="AK119" s="13"/>
      <c r="AL119" s="13"/>
      <c r="AM119" s="13"/>
      <c r="AN119" s="13"/>
      <c r="AO119" s="13"/>
      <c r="AP119" s="23"/>
      <c r="AQ119" s="23"/>
      <c r="AR119" s="23"/>
      <c r="AS119" s="23"/>
      <c r="AT119" s="23"/>
      <c r="AU119" s="23"/>
      <c r="AV119" s="23"/>
      <c r="AW119" s="23"/>
      <c r="AX119" s="23"/>
      <c r="AY119" s="23"/>
      <c r="AZ119" s="23"/>
      <c r="BA119" s="23"/>
    </row>
    <row r="120" spans="1:53">
      <c r="B120" s="29" t="str">
        <f>AA$95</f>
        <v>Na</v>
      </c>
      <c r="C120" s="11">
        <f>CORREL($AA$11:$AA$74,C$11:C$74)</f>
        <v>-0.24584228542468925</v>
      </c>
      <c r="D120" s="15">
        <f>CORREL($AA$11:$AA$74,D$11:D$74)</f>
        <v>-0.39049317084428947</v>
      </c>
      <c r="E120" s="15">
        <f>CORREL($AA$11:$AA$74,E$11:E$74)</f>
        <v>-0.24872863397993253</v>
      </c>
      <c r="F120" s="15">
        <f>CORREL($AA$11:$AA$74,F$11:F$74)</f>
        <v>-0.15855001633977195</v>
      </c>
      <c r="G120" s="15">
        <f>CORREL($AA$11:$AA$74,G$11:G$74)</f>
        <v>-0.19329473810306205</v>
      </c>
      <c r="H120" s="15">
        <f>CORREL($AA$11:$AA$74,H$11:H$74)</f>
        <v>-0.15759160003348283</v>
      </c>
      <c r="I120" s="15">
        <f>CORREL($AA$11:$AA$74,I$11:I$74)</f>
        <v>-0.11719537995341407</v>
      </c>
      <c r="J120" s="15">
        <f>CORREL($AA$11:$AA$74,J$11:J$74)</f>
        <v>0.53316217124663634</v>
      </c>
      <c r="K120" s="15" t="e">
        <f>CORREL($AA$11:$AA$74,K$11:K$74)</f>
        <v>#DIV/0!</v>
      </c>
      <c r="L120" s="15">
        <f>CORREL($AA$11:$AA$74,L$11:L$74)</f>
        <v>0.64280491338481827</v>
      </c>
      <c r="M120" s="15">
        <f>CORREL($AA$11:$AA$74,M$11:M$74)</f>
        <v>-9.6673163561254542E-3</v>
      </c>
      <c r="N120" s="15">
        <f>CORREL($AA$11:$AA$74,N$11:N$74)</f>
        <v>-0.16561574774390495</v>
      </c>
      <c r="O120" s="15">
        <f>CORREL($AA$11:$AA$74,O$11:O$74)</f>
        <v>8.3591259621250344E-2</v>
      </c>
      <c r="P120" s="15">
        <f>CORREL($AA$11:$AA$74,P$11:P$74)</f>
        <v>-0.15135128876440321</v>
      </c>
      <c r="Q120" s="15">
        <f>CORREL($AA$11:$AA$74,Q$11:Q$74)</f>
        <v>1.219957283428182E-3</v>
      </c>
      <c r="R120" s="15">
        <f>CORREL($AA$11:$AA$74,R$11:R$74)</f>
        <v>-9.1795787578511395E-2</v>
      </c>
      <c r="S120" s="15">
        <f>CORREL($AA$11:$AA$74,S$11:S$74)</f>
        <v>4.2781902999891319E-2</v>
      </c>
      <c r="T120" s="15">
        <f>CORREL($AA$11:$AA$74,T$11:T$74)</f>
        <v>-9.6673163561254698E-3</v>
      </c>
      <c r="U120" s="15" t="e">
        <f>CORREL($AA$11:$AA$74,U$11:U$74)</f>
        <v>#DIV/0!</v>
      </c>
      <c r="V120" s="15">
        <f>CORREL($AA$11:$AA$74,V$11:V$74)</f>
        <v>0.29338447488865205</v>
      </c>
      <c r="W120" s="15">
        <f>CORREL($AA$11:$AA$74,W$11:W$74)</f>
        <v>0.39911715113900614</v>
      </c>
      <c r="X120" s="15">
        <f>CORREL($AA$11:$AA$74,X$11:X$74)</f>
        <v>0.27537607057842239</v>
      </c>
      <c r="Y120" s="15">
        <f>CORREL($AA$11:$AA$74,Y$11:Y$74)</f>
        <v>0.25557331924584437</v>
      </c>
      <c r="Z120" s="15">
        <f>CORREL($AA$11:$AA$74,Z$11:Z$74)</f>
        <v>-0.13634114288188065</v>
      </c>
      <c r="AA120" s="14"/>
      <c r="AB120" s="15"/>
      <c r="AC120" s="15"/>
      <c r="AD120" s="15"/>
      <c r="AE120" s="15"/>
      <c r="AF120" s="15"/>
      <c r="AG120" s="15"/>
      <c r="AH120" s="15"/>
      <c r="AI120" s="15"/>
      <c r="AJ120" s="15"/>
      <c r="AK120" s="15"/>
      <c r="AL120" s="15"/>
      <c r="AM120" s="15"/>
      <c r="AN120" s="15"/>
      <c r="AO120" s="15"/>
      <c r="AP120" s="24"/>
      <c r="AQ120" s="24"/>
      <c r="AR120" s="24"/>
      <c r="AS120" s="24"/>
      <c r="AT120" s="24"/>
      <c r="AU120" s="24"/>
      <c r="AV120" s="24"/>
      <c r="AW120" s="24"/>
      <c r="AX120" s="24"/>
      <c r="AY120" s="24"/>
      <c r="AZ120" s="24"/>
      <c r="BA120" s="24"/>
    </row>
    <row r="121" spans="1:53">
      <c r="A121" s="12"/>
      <c r="B121" s="28" t="str">
        <f>AB$95</f>
        <v>Ni</v>
      </c>
      <c r="C121" s="13">
        <f>CORREL($AB$11:$AB$74,C$11:C$74)</f>
        <v>-4.9966836248704953E-2</v>
      </c>
      <c r="D121" s="13">
        <f>CORREL($AB$11:$AB$74,D$11:D$74)</f>
        <v>-6.938180356890955E-2</v>
      </c>
      <c r="E121" s="13">
        <f>CORREL($AB$11:$AB$74,E$11:E$74)</f>
        <v>-5.5378602184262243E-2</v>
      </c>
      <c r="F121" s="13">
        <f>CORREL($AB$11:$AB$74,F$11:F$74)</f>
        <v>-7.2365142225389839E-2</v>
      </c>
      <c r="G121" s="13">
        <f>CORREL($AB$11:$AB$74,G$11:G$74)</f>
        <v>-4.5583918604701429E-2</v>
      </c>
      <c r="H121" s="13">
        <f>CORREL($AB$11:$AB$74,H$11:H$74)</f>
        <v>4.650705001912496E-3</v>
      </c>
      <c r="I121" s="13">
        <f>CORREL($AB$11:$AB$74,I$11:I$74)</f>
        <v>-3.6049362739029138E-2</v>
      </c>
      <c r="J121" s="13">
        <f>CORREL($AB$11:$AB$74,J$11:J$74)</f>
        <v>0.50275723939396355</v>
      </c>
      <c r="K121" s="13" t="e">
        <f>CORREL($AB$11:$AB$74,K$11:K$74)</f>
        <v>#DIV/0!</v>
      </c>
      <c r="L121" s="13">
        <f>CORREL($AB$11:$AB$74,L$11:L$74)</f>
        <v>0.29044636716026218</v>
      </c>
      <c r="M121" s="13">
        <f>CORREL($AB$11:$AB$74,M$11:M$74)</f>
        <v>0.75588442033608338</v>
      </c>
      <c r="N121" s="13">
        <f>CORREL($AB$11:$AB$74,N$11:N$74)</f>
        <v>4.8911845981795835E-2</v>
      </c>
      <c r="O121" s="13">
        <f>CORREL($AB$11:$AB$74,O$11:O$74)</f>
        <v>6.8481338978702358E-2</v>
      </c>
      <c r="P121" s="13">
        <f>CORREL($AB$11:$AB$74,P$11:P$74)</f>
        <v>-6.2529087526732627E-2</v>
      </c>
      <c r="Q121" s="13">
        <f>CORREL($AB$11:$AB$74,Q$11:Q$74)</f>
        <v>0.29185575671259556</v>
      </c>
      <c r="R121" s="13">
        <f>CORREL($AB$11:$AB$74,R$11:R$74)</f>
        <v>0.11047815542828734</v>
      </c>
      <c r="S121" s="13">
        <f>CORREL($AB$11:$AB$74,S$11:S$74)</f>
        <v>0.30605426272940039</v>
      </c>
      <c r="T121" s="13">
        <f>CORREL($AB$11:$AB$74,T$11:T$74)</f>
        <v>0.75588442033608283</v>
      </c>
      <c r="U121" s="13" t="e">
        <f>CORREL($AB$11:$AB$74,U$11:U$74)</f>
        <v>#DIV/0!</v>
      </c>
      <c r="V121" s="13">
        <f>CORREL($AB$11:$AB$74,V$11:V$74)</f>
        <v>0.70772056315983933</v>
      </c>
      <c r="W121" s="13">
        <f>CORREL($AB$11:$AB$74,W$11:W$74)</f>
        <v>5.6806893904522857E-2</v>
      </c>
      <c r="X121" s="13">
        <f>CORREL($AB$11:$AB$74,X$11:X$74)</f>
        <v>0.66199571695812043</v>
      </c>
      <c r="Y121" s="13">
        <f>CORREL($AB$11:$AB$74,Y$11:Y$74)</f>
        <v>0.31295055281310341</v>
      </c>
      <c r="Z121" s="13">
        <f>CORREL($AB$11:$AB$74,Z$11:Z$74)</f>
        <v>5.1600966536052777E-2</v>
      </c>
      <c r="AA121" s="13">
        <f>CORREL($AB$11:$AB$74,AA$11:AA$74)</f>
        <v>-2.0244973562517376E-2</v>
      </c>
      <c r="AB121" s="14"/>
      <c r="AC121" s="13"/>
      <c r="AD121" s="13"/>
      <c r="AE121" s="13"/>
      <c r="AF121" s="13"/>
      <c r="AG121" s="13"/>
      <c r="AH121" s="13"/>
      <c r="AI121" s="13"/>
      <c r="AJ121" s="13"/>
      <c r="AK121" s="13"/>
      <c r="AL121" s="13"/>
      <c r="AM121" s="13"/>
      <c r="AN121" s="13"/>
      <c r="AO121" s="13"/>
      <c r="AP121" s="23"/>
      <c r="AQ121" s="23"/>
      <c r="AR121" s="23"/>
      <c r="AS121" s="23"/>
      <c r="AT121" s="23"/>
      <c r="AU121" s="23"/>
      <c r="AV121" s="23"/>
      <c r="AW121" s="23"/>
      <c r="AX121" s="23"/>
      <c r="AY121" s="23"/>
      <c r="AZ121" s="23"/>
      <c r="BA121" s="23"/>
    </row>
    <row r="122" spans="1:53">
      <c r="B122" s="27" t="str">
        <f>AC$95</f>
        <v>P</v>
      </c>
      <c r="C122" s="11">
        <f>CORREL($AC$11:$AC$74,C$11:C$74)</f>
        <v>-0.19406798680806547</v>
      </c>
      <c r="D122" s="11">
        <f>CORREL($AC$11:$AC$74,D$11:D$74)</f>
        <v>-0.18448981454101124</v>
      </c>
      <c r="E122" s="11">
        <f>CORREL($AC$11:$AC$74,E$11:E$74)</f>
        <v>-0.18660234828641259</v>
      </c>
      <c r="F122" s="11">
        <f>CORREL($AC$11:$AC$74,F$11:F$74)</f>
        <v>-0.12653876631435623</v>
      </c>
      <c r="G122" s="11">
        <f>CORREL($AC$11:$AC$74,G$11:G$74)</f>
        <v>-0.15117711292219779</v>
      </c>
      <c r="H122" s="11">
        <f>CORREL($AC$11:$AC$74,H$11:H$74)</f>
        <v>-5.8492041557024983E-2</v>
      </c>
      <c r="I122" s="11">
        <f>CORREL($AC$11:$AC$74,I$11:I$74)</f>
        <v>-5.6316538277089295E-2</v>
      </c>
      <c r="J122" s="11">
        <f>CORREL($AC$11:$AC$74,J$11:J$74)</f>
        <v>0.7409016557058421</v>
      </c>
      <c r="K122" s="11" t="e">
        <f>CORREL($AC$11:$AC$74,K$11:K$74)</f>
        <v>#DIV/0!</v>
      </c>
      <c r="L122" s="11">
        <f>CORREL($AC$11:$AC$74,L$11:L$74)</f>
        <v>0.62497633708854283</v>
      </c>
      <c r="M122" s="11">
        <f>CORREL($AC$11:$AC$74,M$11:M$74)</f>
        <v>0.16250916439574375</v>
      </c>
      <c r="N122" s="11">
        <f>CORREL($AC$11:$AC$74,N$11:N$74)</f>
        <v>-0.13035647467391959</v>
      </c>
      <c r="O122" s="11">
        <f>CORREL($AC$11:$AC$74,O$11:O$74)</f>
        <v>0.80157950539594369</v>
      </c>
      <c r="P122" s="11">
        <f>CORREL($AC$11:$AC$74,P$11:P$74)</f>
        <v>-0.11733070068509527</v>
      </c>
      <c r="Q122" s="11">
        <f>CORREL($AC$11:$AC$74,Q$11:Q$74)</f>
        <v>0.18975426277447865</v>
      </c>
      <c r="R122" s="11">
        <f>CORREL($AC$11:$AC$74,R$11:R$74)</f>
        <v>-0.29804261022983425</v>
      </c>
      <c r="S122" s="11">
        <f>CORREL($AC$11:$AC$74,S$11:S$74)</f>
        <v>0.2237282863608954</v>
      </c>
      <c r="T122" s="11">
        <f>CORREL($AC$11:$AC$74,T$11:T$74)</f>
        <v>0.16250916439574381</v>
      </c>
      <c r="U122" s="11" t="e">
        <f>CORREL($AC$11:$AC$74,U$11:U$74)</f>
        <v>#DIV/0!</v>
      </c>
      <c r="V122" s="11">
        <f>CORREL($AC$11:$AC$74,V$11:V$74)</f>
        <v>0.42462660734814384</v>
      </c>
      <c r="W122" s="11">
        <f>CORREL($AC$11:$AC$74,W$11:W$74)</f>
        <v>0.37158234740630941</v>
      </c>
      <c r="X122" s="11">
        <f>CORREL($AC$11:$AC$74,X$11:X$74)</f>
        <v>0.53075781472135442</v>
      </c>
      <c r="Y122" s="11">
        <f>CORREL($AC$11:$AC$74,Y$11:Y$74)</f>
        <v>0.80396492354691562</v>
      </c>
      <c r="Z122" s="11">
        <f>CORREL($AC$11:$AC$74,Z$11:Z$74)</f>
        <v>-9.1812959815316009E-2</v>
      </c>
      <c r="AA122" s="11">
        <f>CORREL($AC$11:$AC$74,AA$11:AA$74)</f>
        <v>0.36930897757084907</v>
      </c>
      <c r="AB122" s="11">
        <f>CORREL($AC$11:$AC$74,AB$11:AB$74)</f>
        <v>0.19126920164513025</v>
      </c>
      <c r="AC122" s="14"/>
      <c r="AD122" s="11"/>
      <c r="AE122" s="11"/>
      <c r="AF122" s="11"/>
      <c r="AG122" s="11"/>
      <c r="AH122" s="11"/>
      <c r="AI122" s="11"/>
      <c r="AJ122" s="11"/>
      <c r="AK122" s="11"/>
      <c r="AL122" s="11"/>
      <c r="AM122" s="11"/>
      <c r="AN122" s="11"/>
      <c r="AO122" s="11"/>
      <c r="AP122" s="22"/>
      <c r="AQ122" s="22"/>
      <c r="AR122" s="22"/>
      <c r="AS122" s="22"/>
      <c r="AT122" s="22"/>
      <c r="AU122" s="22"/>
      <c r="AV122" s="22"/>
      <c r="AW122" s="22"/>
      <c r="AX122" s="22"/>
      <c r="AY122" s="22"/>
      <c r="AZ122" s="22"/>
      <c r="BA122" s="22"/>
    </row>
    <row r="123" spans="1:53">
      <c r="A123" s="12"/>
      <c r="B123" s="28" t="str">
        <f>AD$95</f>
        <v>S</v>
      </c>
      <c r="C123" s="13">
        <f>CORREL($AD$11:$AD$74,C$11:C$74)</f>
        <v>0.29996126162865083</v>
      </c>
      <c r="D123" s="13">
        <f>CORREL($AD$11:$AD$74,D$11:D$74)</f>
        <v>0.51563314509962377</v>
      </c>
      <c r="E123" s="13">
        <f>CORREL($AD$11:$AD$74,E$11:E$74)</f>
        <v>3.7229650307696503E-2</v>
      </c>
      <c r="F123" s="13">
        <f>CORREL($AD$11:$AD$74,F$11:F$74)</f>
        <v>3.3797088706631839E-2</v>
      </c>
      <c r="G123" s="13">
        <f>CORREL($AD$11:$AD$74,G$11:G$74)</f>
        <v>1.3325936689872184E-2</v>
      </c>
      <c r="H123" s="13">
        <f>CORREL($AD$11:$AD$74,H$11:H$74)</f>
        <v>0.28468025111628475</v>
      </c>
      <c r="I123" s="13">
        <f>CORREL($AD$11:$AD$74,I$11:I$74)</f>
        <v>9.7963947940141773E-3</v>
      </c>
      <c r="J123" s="13">
        <f>CORREL($AD$11:$AD$74,J$11:J$74)</f>
        <v>-5.7555163310244205E-2</v>
      </c>
      <c r="K123" s="13" t="e">
        <f>CORREL($AD$11:$AD$74,K$11:K$74)</f>
        <v>#DIV/0!</v>
      </c>
      <c r="L123" s="13">
        <f>CORREL($AD$11:$AD$74,L$11:L$74)</f>
        <v>-8.3751979289184972E-2</v>
      </c>
      <c r="M123" s="13">
        <f>CORREL($AD$11:$AD$74,M$11:M$74)</f>
        <v>-5.3025247994480836E-3</v>
      </c>
      <c r="N123" s="13">
        <f>CORREL($AD$11:$AD$74,N$11:N$74)</f>
        <v>2.3899274647054939E-2</v>
      </c>
      <c r="O123" s="13">
        <f>CORREL($AD$11:$AD$74,O$11:O$74)</f>
        <v>5.8642320455604427E-2</v>
      </c>
      <c r="P123" s="13">
        <f>CORREL($AD$11:$AD$74,P$11:P$74)</f>
        <v>4.9513043223865585E-2</v>
      </c>
      <c r="Q123" s="13">
        <f>CORREL($AD$11:$AD$74,Q$11:Q$74)</f>
        <v>0.91010005665524862</v>
      </c>
      <c r="R123" s="13">
        <f>CORREL($AD$11:$AD$74,R$11:R$74)</f>
        <v>-0.19212039694002497</v>
      </c>
      <c r="S123" s="13">
        <f>CORREL($AD$11:$AD$74,S$11:S$74)</f>
        <v>0.92073906212498569</v>
      </c>
      <c r="T123" s="13">
        <f>CORREL($AD$11:$AD$74,T$11:T$74)</f>
        <v>-5.3025247994480705E-3</v>
      </c>
      <c r="U123" s="13" t="e">
        <f>CORREL($AD$11:$AD$74,U$11:U$74)</f>
        <v>#DIV/0!</v>
      </c>
      <c r="V123" s="13">
        <f>CORREL($AD$11:$AD$74,V$11:V$74)</f>
        <v>-5.9967078281027958E-2</v>
      </c>
      <c r="W123" s="13">
        <f>CORREL($AD$11:$AD$74,W$11:W$74)</f>
        <v>-0.14808833264746213</v>
      </c>
      <c r="X123" s="13">
        <f>CORREL($AD$11:$AD$74,X$11:X$74)</f>
        <v>-1.6488178156717204E-2</v>
      </c>
      <c r="Y123" s="13">
        <f>CORREL($AD$11:$AD$74,Y$11:Y$74)</f>
        <v>-6.7795468977561862E-2</v>
      </c>
      <c r="Z123" s="13">
        <f>CORREL($AD$11:$AD$74,Z$11:Z$74)</f>
        <v>0.30810346397107963</v>
      </c>
      <c r="AA123" s="13">
        <f>CORREL($AD$11:$AD$74,AA$11:AA$74)</f>
        <v>-0.17164261275759524</v>
      </c>
      <c r="AB123" s="13">
        <f>CORREL($AD$11:$AD$74,AB$11:AB$74)</f>
        <v>9.6289545096700943E-2</v>
      </c>
      <c r="AC123" s="13">
        <f>CORREL($AD$11:$AD$74,AC$11:AC$74)</f>
        <v>-3.3865548590984798E-2</v>
      </c>
      <c r="AD123" s="14"/>
      <c r="AE123" s="13"/>
      <c r="AF123" s="13"/>
      <c r="AG123" s="13"/>
      <c r="AH123" s="13"/>
      <c r="AI123" s="13"/>
      <c r="AJ123" s="13"/>
      <c r="AK123" s="13"/>
      <c r="AL123" s="13"/>
      <c r="AM123" s="13"/>
      <c r="AN123" s="13"/>
      <c r="AO123" s="13"/>
      <c r="AP123" s="23"/>
      <c r="AQ123" s="23"/>
      <c r="AR123" s="23"/>
      <c r="AS123" s="23"/>
      <c r="AT123" s="23"/>
      <c r="AU123" s="23"/>
      <c r="AV123" s="23"/>
      <c r="AW123" s="23"/>
      <c r="AX123" s="23"/>
      <c r="AY123" s="23"/>
      <c r="AZ123" s="23"/>
      <c r="BA123" s="23"/>
    </row>
    <row r="124" spans="1:53">
      <c r="B124" s="27" t="str">
        <f>AE$95</f>
        <v>Sc</v>
      </c>
      <c r="C124" s="11">
        <f>CORREL($AE$11:$AE$74,C$11:C$74)</f>
        <v>-0.11846121776705057</v>
      </c>
      <c r="D124" s="11">
        <f>CORREL($AE$11:$AE$74,D$11:D$74)</f>
        <v>-0.20714258156093956</v>
      </c>
      <c r="E124" s="11">
        <f>CORREL($AE$11:$AE$74,E$11:E$74)</f>
        <v>-0.13826289073201833</v>
      </c>
      <c r="F124" s="11">
        <f>CORREL($AE$11:$AE$74,F$11:F$74)</f>
        <v>-8.1338151919068874E-2</v>
      </c>
      <c r="G124" s="11">
        <f>CORREL($AE$11:$AE$74,G$11:G$74)</f>
        <v>-0.10693820433906011</v>
      </c>
      <c r="H124" s="11">
        <f>CORREL($AE$11:$AE$74,H$11:H$74)</f>
        <v>-2.4900256439040588E-2</v>
      </c>
      <c r="I124" s="11">
        <f>CORREL($AE$11:$AE$74,I$11:I$74)</f>
        <v>-5.6349657012361276E-2</v>
      </c>
      <c r="J124" s="11">
        <f>CORREL($AE$11:$AE$74,J$11:J$74)</f>
        <v>0.78598927709547262</v>
      </c>
      <c r="K124" s="11" t="e">
        <f>CORREL($AE$11:$AE$74,K$11:K$74)</f>
        <v>#DIV/0!</v>
      </c>
      <c r="L124" s="11">
        <f>CORREL($AE$11:$AE$74,L$11:L$74)</f>
        <v>0.4314190106380642</v>
      </c>
      <c r="M124" s="11">
        <f>CORREL($AE$11:$AE$74,M$11:M$74)</f>
        <v>0.88258709708902083</v>
      </c>
      <c r="N124" s="11">
        <f>CORREL($AE$11:$AE$74,N$11:N$74)</f>
        <v>-8.4566885896895982E-2</v>
      </c>
      <c r="O124" s="11">
        <f>CORREL($AE$11:$AE$74,O$11:O$74)</f>
        <v>0.25324708827938686</v>
      </c>
      <c r="P124" s="11">
        <f>CORREL($AE$11:$AE$74,P$11:P$74)</f>
        <v>-6.3661788205744807E-2</v>
      </c>
      <c r="Q124" s="11">
        <f>CORREL($AE$11:$AE$74,Q$11:Q$74)</f>
        <v>0.16866479432648343</v>
      </c>
      <c r="R124" s="11">
        <f>CORREL($AE$11:$AE$74,R$11:R$74)</f>
        <v>5.1747124530559442E-2</v>
      </c>
      <c r="S124" s="11">
        <f>CORREL($AE$11:$AE$74,S$11:S$74)</f>
        <v>0.2591975413835283</v>
      </c>
      <c r="T124" s="11">
        <f>CORREL($AE$11:$AE$74,T$11:T$74)</f>
        <v>0.88258709708902183</v>
      </c>
      <c r="U124" s="11" t="e">
        <f>CORREL($AE$11:$AE$74,U$11:U$74)</f>
        <v>#DIV/0!</v>
      </c>
      <c r="V124" s="11">
        <f>CORREL($AE$11:$AE$74,V$11:V$74)</f>
        <v>0.92719646022591573</v>
      </c>
      <c r="W124" s="11">
        <f>CORREL($AE$11:$AE$74,W$11:W$74)</f>
        <v>0.2138993697437519</v>
      </c>
      <c r="X124" s="11">
        <f>CORREL($AE$11:$AE$74,X$11:X$74)</f>
        <v>0.90043695796018419</v>
      </c>
      <c r="Y124" s="11">
        <f>CORREL($AE$11:$AE$74,Y$11:Y$74)</f>
        <v>0.47178912507217158</v>
      </c>
      <c r="Z124" s="11">
        <f>CORREL($AE$11:$AE$74,Z$11:Z$74)</f>
        <v>-7.1979816046424797E-2</v>
      </c>
      <c r="AA124" s="11">
        <f>CORREL($AE$11:$AE$74,AA$11:AA$74)</f>
        <v>0.23530709808427056</v>
      </c>
      <c r="AB124" s="11">
        <f>CORREL($AE$11:$AE$74,AB$11:AB$74)</f>
        <v>0.69411567970208643</v>
      </c>
      <c r="AC124" s="11">
        <f>CORREL($AE$11:$AE$74,AC$11:AC$74)</f>
        <v>0.33221343343958365</v>
      </c>
      <c r="AD124" s="11">
        <f>CORREL($AE$11:$AE$74,AD$11:AD$74)</f>
        <v>-6.1865097594244585E-2</v>
      </c>
      <c r="AE124" s="14"/>
      <c r="AF124" s="11"/>
      <c r="AG124" s="11"/>
      <c r="AH124" s="11"/>
      <c r="AI124" s="11"/>
      <c r="AJ124" s="11"/>
      <c r="AK124" s="11"/>
      <c r="AL124" s="11"/>
      <c r="AM124" s="11"/>
      <c r="AN124" s="11"/>
      <c r="AO124" s="11"/>
      <c r="AP124" s="22"/>
      <c r="AQ124" s="22"/>
      <c r="AR124" s="22"/>
      <c r="AS124" s="22"/>
      <c r="AT124" s="22"/>
      <c r="AU124" s="22"/>
      <c r="AV124" s="22"/>
      <c r="AW124" s="22"/>
      <c r="AX124" s="22"/>
      <c r="AY124" s="22"/>
      <c r="AZ124" s="22"/>
      <c r="BA124" s="22"/>
    </row>
    <row r="125" spans="1:53">
      <c r="A125" s="12"/>
      <c r="B125" s="28" t="str">
        <f>AF$95</f>
        <v>Sr</v>
      </c>
      <c r="C125" s="13">
        <f>CORREL($AF$11:$AF$74,C$11:C$74)</f>
        <v>-0.10802297605174058</v>
      </c>
      <c r="D125" s="13">
        <f>CORREL($AF$11:$AF$74,D$11:D$74)</f>
        <v>-5.7763950889283162E-2</v>
      </c>
      <c r="E125" s="13">
        <f>CORREL($AF$11:$AF$74,E$11:E$74)</f>
        <v>-8.6279202558325732E-2</v>
      </c>
      <c r="F125" s="13">
        <f>CORREL($AF$11:$AF$74,F$11:F$74)</f>
        <v>-7.8025442271964451E-2</v>
      </c>
      <c r="G125" s="13">
        <f>CORREL($AF$11:$AF$74,G$11:G$74)</f>
        <v>-8.0805954014315728E-2</v>
      </c>
      <c r="H125" s="13">
        <f>CORREL($AF$11:$AF$74,H$11:H$74)</f>
        <v>-2.8934508521776436E-2</v>
      </c>
      <c r="I125" s="13">
        <f>CORREL($AF$11:$AF$74,I$11:I$74)</f>
        <v>-2.3478536800290876E-2</v>
      </c>
      <c r="J125" s="13">
        <f>CORREL($AF$11:$AF$74,J$11:J$74)</f>
        <v>0.52066377283943355</v>
      </c>
      <c r="K125" s="13" t="e">
        <f>CORREL($AF$11:$AF$74,K$11:K$74)</f>
        <v>#DIV/0!</v>
      </c>
      <c r="L125" s="13">
        <f>CORREL($AF$11:$AF$74,L$11:L$74)</f>
        <v>0.38380816522399774</v>
      </c>
      <c r="M125" s="13">
        <f>CORREL($AF$11:$AF$74,M$11:M$74)</f>
        <v>5.7229485911190245E-2</v>
      </c>
      <c r="N125" s="13">
        <f>CORREL($AF$11:$AF$74,N$11:N$74)</f>
        <v>-9.6471339969289416E-2</v>
      </c>
      <c r="O125" s="13">
        <f>CORREL($AF$11:$AF$74,O$11:O$74)</f>
        <v>0.97433302357937157</v>
      </c>
      <c r="P125" s="13">
        <f>CORREL($AF$11:$AF$74,P$11:P$74)</f>
        <v>-8.1941496730319266E-2</v>
      </c>
      <c r="Q125" s="13">
        <f>CORREL($AF$11:$AF$74,Q$11:Q$74)</f>
        <v>0.18790924546606197</v>
      </c>
      <c r="R125" s="13">
        <f>CORREL($AF$11:$AF$74,R$11:R$74)</f>
        <v>-0.32652973113746708</v>
      </c>
      <c r="S125" s="13">
        <f>CORREL($AF$11:$AF$74,S$11:S$74)</f>
        <v>0.20247661499890734</v>
      </c>
      <c r="T125" s="13">
        <f>CORREL($AF$11:$AF$74,T$11:T$74)</f>
        <v>5.7229485911190293E-2</v>
      </c>
      <c r="U125" s="13" t="e">
        <f>CORREL($AF$11:$AF$74,U$11:U$74)</f>
        <v>#DIV/0!</v>
      </c>
      <c r="V125" s="13">
        <f>CORREL($AF$11:$AF$74,V$11:V$74)</f>
        <v>0.20943618510419473</v>
      </c>
      <c r="W125" s="13">
        <f>CORREL($AF$11:$AF$74,W$11:W$74)</f>
        <v>0.2315277350995511</v>
      </c>
      <c r="X125" s="13">
        <f>CORREL($AF$11:$AF$74,X$11:X$74)</f>
        <v>0.37706194676857069</v>
      </c>
      <c r="Y125" s="13">
        <f>CORREL($AF$11:$AF$74,Y$11:Y$74)</f>
        <v>0.6946060854526116</v>
      </c>
      <c r="Z125" s="13">
        <f>CORREL($AF$11:$AF$74,Z$11:Z$74)</f>
        <v>-3.6273625594327855E-2</v>
      </c>
      <c r="AA125" s="13">
        <f>CORREL($AF$11:$AF$74,AA$11:AA$74)</f>
        <v>0.12398448211006222</v>
      </c>
      <c r="AB125" s="13">
        <f>CORREL($AF$11:$AF$74,AB$11:AB$74)</f>
        <v>3.3684101460978971E-2</v>
      </c>
      <c r="AC125" s="13">
        <f>CORREL($AF$11:$AF$74,AC$11:AC$74)</f>
        <v>0.83504322039909706</v>
      </c>
      <c r="AD125" s="13">
        <f>CORREL($AF$11:$AF$74,AD$11:AD$74)</f>
        <v>5.0322468158179291E-2</v>
      </c>
      <c r="AE125" s="13">
        <f>CORREL($AF$11:$AF$74,AE$11:AE$74)</f>
        <v>0.20095142718048611</v>
      </c>
      <c r="AF125" s="14"/>
      <c r="AG125" s="13"/>
      <c r="AH125" s="13"/>
      <c r="AI125" s="13"/>
      <c r="AJ125" s="13"/>
      <c r="AK125" s="13"/>
      <c r="AL125" s="13"/>
      <c r="AM125" s="13"/>
      <c r="AN125" s="13"/>
      <c r="AO125" s="13"/>
      <c r="AP125" s="23"/>
      <c r="AQ125" s="23"/>
      <c r="AR125" s="23"/>
      <c r="AS125" s="23"/>
      <c r="AT125" s="23"/>
      <c r="AU125" s="23"/>
      <c r="AV125" s="23"/>
      <c r="AW125" s="23"/>
      <c r="AX125" s="23"/>
      <c r="AY125" s="23"/>
      <c r="AZ125" s="23"/>
      <c r="BA125" s="23"/>
    </row>
    <row r="126" spans="1:53">
      <c r="B126" s="27" t="str">
        <f>AG$95</f>
        <v>Th</v>
      </c>
      <c r="C126" s="11" t="e">
        <f>CORREL($AG$11:$AG$74,C$11:C$74)</f>
        <v>#DIV/0!</v>
      </c>
      <c r="D126" s="11" t="e">
        <f>CORREL($AG$11:$AG$74,D$11:D$74)</f>
        <v>#DIV/0!</v>
      </c>
      <c r="E126" s="11" t="e">
        <f>CORREL($AG$11:$AG$74,E$11:E$74)</f>
        <v>#DIV/0!</v>
      </c>
      <c r="F126" s="11" t="e">
        <f>CORREL($AG$11:$AG$74,F$11:F$74)</f>
        <v>#DIV/0!</v>
      </c>
      <c r="G126" s="11" t="e">
        <f>CORREL($AG$11:$AG$74,G$11:G$74)</f>
        <v>#DIV/0!</v>
      </c>
      <c r="H126" s="11" t="e">
        <f>CORREL($AG$11:$AG$74,H$11:H$74)</f>
        <v>#DIV/0!</v>
      </c>
      <c r="I126" s="11" t="e">
        <f>CORREL($AG$11:$AG$74,I$11:I$74)</f>
        <v>#DIV/0!</v>
      </c>
      <c r="J126" s="11" t="e">
        <f>CORREL($AG$11:$AG$74,J$11:J$74)</f>
        <v>#DIV/0!</v>
      </c>
      <c r="K126" s="11" t="e">
        <f>CORREL($AG$11:$AG$74,K$11:K$74)</f>
        <v>#DIV/0!</v>
      </c>
      <c r="L126" s="11" t="e">
        <f>CORREL($AG$11:$AG$74,L$11:L$74)</f>
        <v>#DIV/0!</v>
      </c>
      <c r="M126" s="11" t="e">
        <f>CORREL($AG$11:$AG$74,M$11:M$74)</f>
        <v>#DIV/0!</v>
      </c>
      <c r="N126" s="11" t="e">
        <f>CORREL($AG$11:$AG$74,N$11:N$74)</f>
        <v>#DIV/0!</v>
      </c>
      <c r="O126" s="11" t="e">
        <f>CORREL($AG$11:$AG$74,O$11:O$74)</f>
        <v>#DIV/0!</v>
      </c>
      <c r="P126" s="11" t="e">
        <f>CORREL($AG$11:$AG$74,P$11:P$74)</f>
        <v>#DIV/0!</v>
      </c>
      <c r="Q126" s="11" t="e">
        <f>CORREL($AG$11:$AG$74,Q$11:Q$74)</f>
        <v>#DIV/0!</v>
      </c>
      <c r="R126" s="11" t="e">
        <f>CORREL($AG$11:$AG$74,R$11:R$74)</f>
        <v>#DIV/0!</v>
      </c>
      <c r="S126" s="11" t="e">
        <f>CORREL($AG$11:$AG$74,S$11:S$74)</f>
        <v>#DIV/0!</v>
      </c>
      <c r="T126" s="11" t="e">
        <f>CORREL($AG$11:$AG$74,T$11:T$74)</f>
        <v>#DIV/0!</v>
      </c>
      <c r="U126" s="11" t="e">
        <f>CORREL($AG$11:$AG$74,U$11:U$74)</f>
        <v>#DIV/0!</v>
      </c>
      <c r="V126" s="11" t="e">
        <f>CORREL($AG$11:$AG$74,V$11:V$74)</f>
        <v>#DIV/0!</v>
      </c>
      <c r="W126" s="11" t="e">
        <f>CORREL($AG$11:$AG$74,W$11:W$74)</f>
        <v>#DIV/0!</v>
      </c>
      <c r="X126" s="11" t="e">
        <f>CORREL($AG$11:$AG$74,X$11:X$74)</f>
        <v>#DIV/0!</v>
      </c>
      <c r="Y126" s="11" t="e">
        <f>CORREL($AG$11:$AG$74,Y$11:Y$74)</f>
        <v>#DIV/0!</v>
      </c>
      <c r="Z126" s="11" t="e">
        <f>CORREL($AG$11:$AG$74,Z$11:Z$74)</f>
        <v>#DIV/0!</v>
      </c>
      <c r="AA126" s="11" t="e">
        <f>CORREL($AG$11:$AG$74,AA$11:AA$74)</f>
        <v>#DIV/0!</v>
      </c>
      <c r="AB126" s="11" t="e">
        <f>CORREL($AG$11:$AG$74,AB$11:AB$74)</f>
        <v>#DIV/0!</v>
      </c>
      <c r="AC126" s="11" t="e">
        <f>CORREL($AG$11:$AG$74,AC$11:AC$74)</f>
        <v>#DIV/0!</v>
      </c>
      <c r="AD126" s="11" t="e">
        <f>CORREL($AG$11:$AG$74,AD$11:AD$74)</f>
        <v>#DIV/0!</v>
      </c>
      <c r="AE126" s="11" t="e">
        <f>CORREL($AG$11:$AG$74,AE$11:AE$74)</f>
        <v>#DIV/0!</v>
      </c>
      <c r="AF126" s="11" t="e">
        <f>CORREL($AG$11:$AG$74,AF$11:AF$74)</f>
        <v>#DIV/0!</v>
      </c>
      <c r="AG126" s="14"/>
      <c r="AH126" s="11"/>
      <c r="AI126" s="11"/>
      <c r="AJ126" s="11"/>
      <c r="AK126" s="11"/>
      <c r="AL126" s="11"/>
      <c r="AM126" s="11"/>
      <c r="AN126" s="11"/>
      <c r="AO126" s="11"/>
      <c r="AP126" s="22"/>
      <c r="AQ126" s="22"/>
      <c r="AR126" s="22"/>
      <c r="AS126" s="22"/>
      <c r="AT126" s="22"/>
      <c r="AU126" s="22"/>
      <c r="AV126" s="22"/>
      <c r="AW126" s="22"/>
      <c r="AX126" s="22"/>
      <c r="AY126" s="22"/>
      <c r="AZ126" s="22"/>
      <c r="BA126" s="22"/>
    </row>
    <row r="127" spans="1:53">
      <c r="A127" s="12"/>
      <c r="B127" s="28" t="str">
        <f>AH$95</f>
        <v>Ti</v>
      </c>
      <c r="C127" s="13">
        <f>CORREL($AH$11:$AH$74,C$11:C$74)</f>
        <v>-0.1174984265621659</v>
      </c>
      <c r="D127" s="13">
        <f>CORREL($AH$11:$AH$74,D$11:D$74)</f>
        <v>-0.20707927746263508</v>
      </c>
      <c r="E127" s="13">
        <f>CORREL($AH$11:$AH$74,E$11:E$74)</f>
        <v>-0.130686243317892</v>
      </c>
      <c r="F127" s="13">
        <f>CORREL($AH$11:$AH$74,F$11:F$74)</f>
        <v>-7.9208887244399243E-2</v>
      </c>
      <c r="G127" s="13">
        <f>CORREL($AH$11:$AH$74,G$11:G$74)</f>
        <v>-0.10425867459310281</v>
      </c>
      <c r="H127" s="13">
        <f>CORREL($AH$11:$AH$74,H$11:H$74)</f>
        <v>-1.5677254782980751E-2</v>
      </c>
      <c r="I127" s="13">
        <f>CORREL($AH$11:$AH$74,I$11:I$74)</f>
        <v>-5.2359382367418196E-2</v>
      </c>
      <c r="J127" s="13">
        <f>CORREL($AH$11:$AH$74,J$11:J$74)</f>
        <v>0.86875913199008281</v>
      </c>
      <c r="K127" s="13" t="e">
        <f>CORREL($AH$11:$AH$74,K$11:K$74)</f>
        <v>#DIV/0!</v>
      </c>
      <c r="L127" s="13">
        <f>CORREL($AH$11:$AH$74,L$11:L$74)</f>
        <v>0.65486925006465024</v>
      </c>
      <c r="M127" s="13">
        <f>CORREL($AH$11:$AH$74,M$11:M$74)</f>
        <v>0.83841596391057882</v>
      </c>
      <c r="N127" s="13">
        <f>CORREL($AH$11:$AH$74,N$11:N$74)</f>
        <v>-8.2334390190194631E-2</v>
      </c>
      <c r="O127" s="13">
        <f>CORREL($AH$11:$AH$74,O$11:O$74)</f>
        <v>0.15722910280876867</v>
      </c>
      <c r="P127" s="13">
        <f>CORREL($AH$11:$AH$74,P$11:P$74)</f>
        <v>-6.2187579816404194E-2</v>
      </c>
      <c r="Q127" s="13">
        <f>CORREL($AH$11:$AH$74,Q$11:Q$74)</f>
        <v>0.19183884871000811</v>
      </c>
      <c r="R127" s="13">
        <f>CORREL($AH$11:$AH$74,R$11:R$74)</f>
        <v>1.3256839787804342E-2</v>
      </c>
      <c r="S127" s="13">
        <f>CORREL($AH$11:$AH$74,S$11:S$74)</f>
        <v>0.27252349129675035</v>
      </c>
      <c r="T127" s="13">
        <f>CORREL($AH$11:$AH$74,T$11:T$74)</f>
        <v>0.83841596391057849</v>
      </c>
      <c r="U127" s="13" t="e">
        <f>CORREL($AH$11:$AH$74,U$11:U$74)</f>
        <v>#DIV/0!</v>
      </c>
      <c r="V127" s="13">
        <f>CORREL($AH$11:$AH$74,V$11:V$74)</f>
        <v>0.96310077829519647</v>
      </c>
      <c r="W127" s="13">
        <f>CORREL($AH$11:$AH$74,W$11:W$74)</f>
        <v>0.13643791678287834</v>
      </c>
      <c r="X127" s="13">
        <f>CORREL($AH$11:$AH$74,X$11:X$74)</f>
        <v>0.92868827081864502</v>
      </c>
      <c r="Y127" s="13">
        <f>CORREL($AH$11:$AH$74,Y$11:Y$74)</f>
        <v>0.49609371499059401</v>
      </c>
      <c r="Z127" s="13">
        <f>CORREL($AH$11:$AH$74,Z$11:Z$74)</f>
        <v>-7.0025139604630457E-2</v>
      </c>
      <c r="AA127" s="13">
        <f>CORREL($AH$11:$AH$74,AA$11:AA$74)</f>
        <v>0.42081064098454674</v>
      </c>
      <c r="AB127" s="13">
        <f>CORREL($AH$11:$AH$74,AB$11:AB$74)</f>
        <v>0.63933775591210529</v>
      </c>
      <c r="AC127" s="13">
        <f>CORREL($AH$11:$AH$74,AC$11:AC$74)</f>
        <v>0.38555737421746111</v>
      </c>
      <c r="AD127" s="13">
        <f>CORREL($AH$11:$AH$74,AD$11:AD$74)</f>
        <v>-6.928595106786814E-2</v>
      </c>
      <c r="AE127" s="13">
        <f>CORREL($AH$11:$AH$74,AE$11:AE$74)</f>
        <v>0.91572022240547057</v>
      </c>
      <c r="AF127" s="13">
        <f>CORREL($AH$11:$AH$74,AF$11:AF$74)</f>
        <v>0.1209255600635067</v>
      </c>
      <c r="AG127" s="13" t="e">
        <f>CORREL($AH$11:$AH$74,AG$11:AG$74)</f>
        <v>#DIV/0!</v>
      </c>
      <c r="AH127" s="14"/>
      <c r="AI127" s="13"/>
      <c r="AJ127" s="13"/>
      <c r="AK127" s="13"/>
      <c r="AL127" s="13"/>
      <c r="AM127" s="13"/>
      <c r="AN127" s="13"/>
      <c r="AO127" s="13"/>
      <c r="AP127" s="23"/>
      <c r="AQ127" s="23"/>
      <c r="AR127" s="23"/>
      <c r="AS127" s="23"/>
      <c r="AT127" s="23"/>
      <c r="AU127" s="23"/>
      <c r="AV127" s="23"/>
      <c r="AW127" s="23"/>
      <c r="AX127" s="23"/>
      <c r="AY127" s="23"/>
      <c r="AZ127" s="23"/>
      <c r="BA127" s="23"/>
    </row>
    <row r="128" spans="1:53">
      <c r="B128" s="27" t="str">
        <f>AI$95</f>
        <v>Tl</v>
      </c>
      <c r="C128" s="11" t="e">
        <f>CORREL($AI$11:$AI$74,C$11:C$74)</f>
        <v>#DIV/0!</v>
      </c>
      <c r="D128" s="11" t="e">
        <f>CORREL($AI$11:$AI$74,D$11:D$74)</f>
        <v>#DIV/0!</v>
      </c>
      <c r="E128" s="11" t="e">
        <f>CORREL($AI$11:$AI$74,E$11:E$74)</f>
        <v>#DIV/0!</v>
      </c>
      <c r="F128" s="11" t="e">
        <f>CORREL($AI$11:$AI$74,F$11:F$74)</f>
        <v>#DIV/0!</v>
      </c>
      <c r="G128" s="11" t="e">
        <f>CORREL($AI$11:$AI$74,G$11:G$74)</f>
        <v>#DIV/0!</v>
      </c>
      <c r="H128" s="11" t="e">
        <f>CORREL($AI$11:$AI$74,H$11:H$74)</f>
        <v>#DIV/0!</v>
      </c>
      <c r="I128" s="11" t="e">
        <f>CORREL($AI$11:$AI$74,I$11:I$74)</f>
        <v>#DIV/0!</v>
      </c>
      <c r="J128" s="11" t="e">
        <f>CORREL($AI$11:$AI$74,J$11:J$74)</f>
        <v>#DIV/0!</v>
      </c>
      <c r="K128" s="11" t="e">
        <f>CORREL($AI$11:$AI$74,K$11:K$74)</f>
        <v>#DIV/0!</v>
      </c>
      <c r="L128" s="11" t="e">
        <f>CORREL($AI$11:$AI$74,L$11:L$74)</f>
        <v>#DIV/0!</v>
      </c>
      <c r="M128" s="11" t="e">
        <f>CORREL($AI$11:$AI$74,M$11:M$74)</f>
        <v>#DIV/0!</v>
      </c>
      <c r="N128" s="11" t="e">
        <f>CORREL($AI$11:$AI$74,N$11:N$74)</f>
        <v>#DIV/0!</v>
      </c>
      <c r="O128" s="11" t="e">
        <f>CORREL($AI$11:$AI$74,O$11:O$74)</f>
        <v>#DIV/0!</v>
      </c>
      <c r="P128" s="11" t="e">
        <f>CORREL($AI$11:$AI$74,P$11:P$74)</f>
        <v>#DIV/0!</v>
      </c>
      <c r="Q128" s="11" t="e">
        <f>CORREL($AI$11:$AI$74,Q$11:Q$74)</f>
        <v>#DIV/0!</v>
      </c>
      <c r="R128" s="11" t="e">
        <f>CORREL($AI$11:$AI$74,R$11:R$74)</f>
        <v>#DIV/0!</v>
      </c>
      <c r="S128" s="11" t="e">
        <f>CORREL($AI$11:$AI$74,S$11:S$74)</f>
        <v>#DIV/0!</v>
      </c>
      <c r="T128" s="11" t="e">
        <f>CORREL($AI$11:$AI$74,T$11:T$74)</f>
        <v>#DIV/0!</v>
      </c>
      <c r="U128" s="11" t="e">
        <f>CORREL($AI$11:$AI$74,U$11:U$74)</f>
        <v>#DIV/0!</v>
      </c>
      <c r="V128" s="11" t="e">
        <f>CORREL($AI$11:$AI$74,V$11:V$74)</f>
        <v>#DIV/0!</v>
      </c>
      <c r="W128" s="11" t="e">
        <f>CORREL($AI$11:$AI$74,W$11:W$74)</f>
        <v>#DIV/0!</v>
      </c>
      <c r="X128" s="11" t="e">
        <f>CORREL($AI$11:$AI$74,X$11:X$74)</f>
        <v>#DIV/0!</v>
      </c>
      <c r="Y128" s="11" t="e">
        <f>CORREL($AI$11:$AI$74,Y$11:Y$74)</f>
        <v>#DIV/0!</v>
      </c>
      <c r="Z128" s="11" t="e">
        <f>CORREL($AI$11:$AI$74,Z$11:Z$74)</f>
        <v>#DIV/0!</v>
      </c>
      <c r="AA128" s="11" t="e">
        <f>CORREL($AI$11:$AI$74,AA$11:AA$74)</f>
        <v>#DIV/0!</v>
      </c>
      <c r="AB128" s="11" t="e">
        <f>CORREL($AI$11:$AI$74,AB$11:AB$74)</f>
        <v>#DIV/0!</v>
      </c>
      <c r="AC128" s="11" t="e">
        <f>CORREL($AI$11:$AI$74,AC$11:AC$74)</f>
        <v>#DIV/0!</v>
      </c>
      <c r="AD128" s="11" t="e">
        <f>CORREL($AI$11:$AI$74,AD$11:AD$74)</f>
        <v>#DIV/0!</v>
      </c>
      <c r="AE128" s="11" t="e">
        <f>CORREL($AI$11:$AI$74,AE$11:AE$74)</f>
        <v>#DIV/0!</v>
      </c>
      <c r="AF128" s="11" t="e">
        <f>CORREL($AI$11:$AI$74,AF$11:AF$74)</f>
        <v>#DIV/0!</v>
      </c>
      <c r="AG128" s="11" t="e">
        <f>CORREL($AI$11:$AI$74,AG$11:AG$74)</f>
        <v>#DIV/0!</v>
      </c>
      <c r="AH128" s="11" t="e">
        <f>CORREL($AI$11:$AI$74,AH$11:AH$74)</f>
        <v>#DIV/0!</v>
      </c>
      <c r="AI128" s="14"/>
      <c r="AJ128" s="11"/>
      <c r="AK128" s="11"/>
      <c r="AL128" s="11"/>
      <c r="AM128" s="11"/>
      <c r="AN128" s="11"/>
      <c r="AO128" s="11"/>
      <c r="AP128" s="22"/>
      <c r="AQ128" s="22"/>
      <c r="AR128" s="22"/>
      <c r="AS128" s="22"/>
      <c r="AT128" s="22"/>
      <c r="AU128" s="22"/>
      <c r="AV128" s="22"/>
      <c r="AW128" s="22"/>
      <c r="AX128" s="22"/>
      <c r="AY128" s="22"/>
      <c r="AZ128" s="22"/>
      <c r="BA128" s="22"/>
    </row>
    <row r="129" spans="1:53">
      <c r="A129" s="12"/>
      <c r="B129" s="28" t="str">
        <f>AJ$95</f>
        <v>U</v>
      </c>
      <c r="C129" s="13" t="e">
        <f>CORREL($AJ$11:$AJ$74,C$11:C$74)</f>
        <v>#DIV/0!</v>
      </c>
      <c r="D129" s="13" t="e">
        <f>CORREL($AJ$11:$AJ$74,D$11:D$74)</f>
        <v>#DIV/0!</v>
      </c>
      <c r="E129" s="13" t="e">
        <f>CORREL($AJ$11:$AJ$74,E$11:E$74)</f>
        <v>#DIV/0!</v>
      </c>
      <c r="F129" s="13" t="e">
        <f>CORREL($AJ$11:$AJ$74,F$11:F$74)</f>
        <v>#DIV/0!</v>
      </c>
      <c r="G129" s="13" t="e">
        <f>CORREL($AJ$11:$AJ$74,G$11:G$74)</f>
        <v>#DIV/0!</v>
      </c>
      <c r="H129" s="13" t="e">
        <f>CORREL($AJ$11:$AJ$74,H$11:H$74)</f>
        <v>#DIV/0!</v>
      </c>
      <c r="I129" s="13" t="e">
        <f>CORREL($AJ$11:$AJ$74,I$11:I$74)</f>
        <v>#DIV/0!</v>
      </c>
      <c r="J129" s="13" t="e">
        <f>CORREL($AJ$11:$AJ$74,J$11:J$74)</f>
        <v>#DIV/0!</v>
      </c>
      <c r="K129" s="13" t="e">
        <f>CORREL($AJ$11:$AJ$74,K$11:K$74)</f>
        <v>#DIV/0!</v>
      </c>
      <c r="L129" s="13" t="e">
        <f>CORREL($AJ$11:$AJ$74,L$11:L$74)</f>
        <v>#DIV/0!</v>
      </c>
      <c r="M129" s="13" t="e">
        <f>CORREL($AJ$11:$AJ$74,M$11:M$74)</f>
        <v>#DIV/0!</v>
      </c>
      <c r="N129" s="13" t="e">
        <f>CORREL($AJ$11:$AJ$74,N$11:N$74)</f>
        <v>#DIV/0!</v>
      </c>
      <c r="O129" s="13" t="e">
        <f>CORREL($AJ$11:$AJ$74,O$11:O$74)</f>
        <v>#DIV/0!</v>
      </c>
      <c r="P129" s="13" t="e">
        <f>CORREL($AJ$11:$AJ$74,P$11:P$74)</f>
        <v>#DIV/0!</v>
      </c>
      <c r="Q129" s="13" t="e">
        <f>CORREL($AJ$11:$AJ$74,Q$11:Q$74)</f>
        <v>#DIV/0!</v>
      </c>
      <c r="R129" s="13" t="e">
        <f>CORREL($AJ$11:$AJ$74,R$11:R$74)</f>
        <v>#DIV/0!</v>
      </c>
      <c r="S129" s="13" t="e">
        <f>CORREL($AJ$11:$AJ$74,S$11:S$74)</f>
        <v>#DIV/0!</v>
      </c>
      <c r="T129" s="13" t="e">
        <f>CORREL($AJ$11:$AJ$74,T$11:T$74)</f>
        <v>#DIV/0!</v>
      </c>
      <c r="U129" s="13" t="e">
        <f>CORREL($AJ$11:$AJ$74,U$11:U$74)</f>
        <v>#DIV/0!</v>
      </c>
      <c r="V129" s="13" t="e">
        <f>CORREL($AJ$11:$AJ$74,V$11:V$74)</f>
        <v>#DIV/0!</v>
      </c>
      <c r="W129" s="13" t="e">
        <f>CORREL($AJ$11:$AJ$74,W$11:W$74)</f>
        <v>#DIV/0!</v>
      </c>
      <c r="X129" s="13" t="e">
        <f>CORREL($AJ$11:$AJ$74,X$11:X$74)</f>
        <v>#DIV/0!</v>
      </c>
      <c r="Y129" s="13" t="e">
        <f>CORREL($AJ$11:$AJ$74,Y$11:Y$74)</f>
        <v>#DIV/0!</v>
      </c>
      <c r="Z129" s="13" t="e">
        <f>CORREL($AJ$11:$AJ$74,Z$11:Z$74)</f>
        <v>#DIV/0!</v>
      </c>
      <c r="AA129" s="13" t="e">
        <f>CORREL($AJ$11:$AJ$74,AA$11:AA$74)</f>
        <v>#DIV/0!</v>
      </c>
      <c r="AB129" s="13" t="e">
        <f>CORREL($AJ$11:$AJ$74,AB$11:AB$74)</f>
        <v>#DIV/0!</v>
      </c>
      <c r="AC129" s="13" t="e">
        <f>CORREL($AJ$11:$AJ$74,AC$11:AC$74)</f>
        <v>#DIV/0!</v>
      </c>
      <c r="AD129" s="13" t="e">
        <f>CORREL($AJ$11:$AJ$74,AD$11:AD$74)</f>
        <v>#DIV/0!</v>
      </c>
      <c r="AE129" s="13" t="e">
        <f>CORREL($AJ$11:$AJ$74,AE$11:AE$74)</f>
        <v>#DIV/0!</v>
      </c>
      <c r="AF129" s="13" t="e">
        <f>CORREL($AJ$11:$AJ$74,AF$11:AF$74)</f>
        <v>#DIV/0!</v>
      </c>
      <c r="AG129" s="13" t="e">
        <f>CORREL($AJ$11:$AJ$74,AG$11:AG$74)</f>
        <v>#DIV/0!</v>
      </c>
      <c r="AH129" s="13" t="e">
        <f>CORREL($AJ$11:$AJ$74,AH$11:AH$74)</f>
        <v>#DIV/0!</v>
      </c>
      <c r="AI129" s="13" t="e">
        <f>CORREL($AJ$11:$AJ$74,AI$11:AI$74)</f>
        <v>#DIV/0!</v>
      </c>
      <c r="AJ129" s="14"/>
      <c r="AK129" s="13"/>
      <c r="AL129" s="13"/>
      <c r="AM129" s="13"/>
      <c r="AN129" s="13"/>
      <c r="AO129" s="13"/>
      <c r="AP129" s="23"/>
      <c r="AQ129" s="23"/>
      <c r="AR129" s="23"/>
      <c r="AS129" s="23"/>
      <c r="AT129" s="23"/>
      <c r="AU129" s="23"/>
      <c r="AV129" s="23"/>
      <c r="AW129" s="23"/>
      <c r="AX129" s="23"/>
      <c r="AY129" s="23"/>
      <c r="AZ129" s="23"/>
      <c r="BA129" s="23"/>
    </row>
    <row r="130" spans="1:53">
      <c r="B130" s="27" t="str">
        <f>AK$95</f>
        <v>V</v>
      </c>
      <c r="C130" s="11">
        <f>CORREL($AK$11:$AK$74,C$11:C$74)</f>
        <v>-0.10639192076129679</v>
      </c>
      <c r="D130" s="11">
        <f>CORREL($AK$11:$AK$74,D$11:D$74)</f>
        <v>-0.18879097779687726</v>
      </c>
      <c r="E130" s="11">
        <f>CORREL($AK$11:$AK$74,E$11:E$74)</f>
        <v>-0.12126091854403293</v>
      </c>
      <c r="F130" s="11">
        <f>CORREL($AK$11:$AK$74,F$11:F$74)</f>
        <v>-8.047145044663595E-2</v>
      </c>
      <c r="G130" s="11">
        <f>CORREL($AK$11:$AK$74,G$11:G$74)</f>
        <v>-8.8703226602026716E-2</v>
      </c>
      <c r="H130" s="11">
        <f>CORREL($AK$11:$AK$74,H$11:H$74)</f>
        <v>-6.3692029106539923E-3</v>
      </c>
      <c r="I130" s="11">
        <f>CORREL($AK$11:$AK$74,I$11:I$74)</f>
        <v>-5.4974537371402975E-2</v>
      </c>
      <c r="J130" s="11">
        <f>CORREL($AK$11:$AK$74,J$11:J$74)</f>
        <v>0.89290487941397634</v>
      </c>
      <c r="K130" s="11" t="e">
        <f>CORREL($AK$11:$AK$74,K$11:K$74)</f>
        <v>#DIV/0!</v>
      </c>
      <c r="L130" s="11">
        <f>CORREL($AK$11:$AK$74,L$11:L$74)</f>
        <v>0.68070906328352221</v>
      </c>
      <c r="M130" s="11">
        <f>CORREL($AK$11:$AK$74,M$11:M$74)</f>
        <v>0.86802298204196038</v>
      </c>
      <c r="N130" s="11">
        <f>CORREL($AK$11:$AK$74,N$11:N$74)</f>
        <v>-7.5651868085119631E-2</v>
      </c>
      <c r="O130" s="11">
        <f>CORREL($AK$11:$AK$74,O$11:O$74)</f>
        <v>0.31554120972630273</v>
      </c>
      <c r="P130" s="11">
        <f>CORREL($AK$11:$AK$74,P$11:P$74)</f>
        <v>-6.2545920022333001E-2</v>
      </c>
      <c r="Q130" s="11">
        <f>CORREL($AK$11:$AK$74,Q$11:Q$74)</f>
        <v>0.2357436585174908</v>
      </c>
      <c r="R130" s="11">
        <f>CORREL($AK$11:$AK$74,R$11:R$74)</f>
        <v>-9.9106066830717855E-3</v>
      </c>
      <c r="S130" s="11">
        <f>CORREL($AK$11:$AK$74,S$11:S$74)</f>
        <v>0.29655327766485112</v>
      </c>
      <c r="T130" s="11">
        <f>CORREL($AK$11:$AK$74,T$11:T$74)</f>
        <v>0.86802298204196049</v>
      </c>
      <c r="U130" s="11" t="e">
        <f>CORREL($AK$11:$AK$74,U$11:U$74)</f>
        <v>#DIV/0!</v>
      </c>
      <c r="V130" s="11">
        <f>CORREL($AK$11:$AK$74,V$11:V$74)</f>
        <v>0.95892635421595518</v>
      </c>
      <c r="W130" s="11">
        <f>CORREL($AK$11:$AK$74,W$11:W$74)</f>
        <v>4.3207936368452826E-2</v>
      </c>
      <c r="X130" s="11">
        <f>CORREL($AK$11:$AK$74,X$11:X$74)</f>
        <v>0.97529656828172018</v>
      </c>
      <c r="Y130" s="11">
        <f>CORREL($AK$11:$AK$74,Y$11:Y$74)</f>
        <v>0.54814868410339446</v>
      </c>
      <c r="Z130" s="11">
        <f>CORREL($AK$11:$AK$74,Z$11:Z$74)</f>
        <v>-6.5209458546503521E-2</v>
      </c>
      <c r="AA130" s="11">
        <f>CORREL($AK$11:$AK$74,AA$11:AA$74)</f>
        <v>0.36632863285775846</v>
      </c>
      <c r="AB130" s="11">
        <f>CORREL($AK$11:$AK$74,AB$11:AB$74)</f>
        <v>0.68513762281904889</v>
      </c>
      <c r="AC130" s="11">
        <f>CORREL($AK$11:$AK$74,AC$11:AC$74)</f>
        <v>0.45279554175140185</v>
      </c>
      <c r="AD130" s="11">
        <f>CORREL($AK$11:$AK$74,AD$11:AD$74)</f>
        <v>-4.4281558112817754E-2</v>
      </c>
      <c r="AE130" s="11">
        <f>CORREL($AK$11:$AK$74,AE$11:AE$74)</f>
        <v>0.89345753060310118</v>
      </c>
      <c r="AF130" s="11">
        <f>CORREL($AK$11:$AK$74,AF$11:AF$74)</f>
        <v>0.26804574479630899</v>
      </c>
      <c r="AG130" s="11" t="e">
        <f>CORREL($AK$11:$AK$74,AG$11:AG$74)</f>
        <v>#DIV/0!</v>
      </c>
      <c r="AH130" s="11">
        <f>CORREL($AK$11:$AK$74,AH$11:AH$74)</f>
        <v>0.94983520431823532</v>
      </c>
      <c r="AI130" s="11" t="e">
        <f>CORREL($AK$11:$AK$74,AI$11:AI$74)</f>
        <v>#DIV/0!</v>
      </c>
      <c r="AJ130" s="11" t="e">
        <f>CORREL($AK$11:$AK$74,AJ$11:AJ$74)</f>
        <v>#DIV/0!</v>
      </c>
      <c r="AK130" s="14"/>
      <c r="AL130" s="11"/>
      <c r="AM130" s="11"/>
      <c r="AN130" s="11"/>
      <c r="AO130" s="11"/>
      <c r="AP130" s="22"/>
      <c r="AQ130" s="22"/>
      <c r="AR130" s="22"/>
      <c r="AS130" s="22"/>
      <c r="AT130" s="22"/>
      <c r="AU130" s="22"/>
      <c r="AV130" s="22"/>
      <c r="AW130" s="22"/>
      <c r="AX130" s="22"/>
      <c r="AY130" s="22"/>
      <c r="AZ130" s="22"/>
      <c r="BA130" s="22"/>
    </row>
    <row r="131" spans="1:53">
      <c r="A131" s="12"/>
      <c r="B131" s="28" t="str">
        <f>AL$95</f>
        <v>W</v>
      </c>
      <c r="C131" s="13">
        <f>CORREL($AL$11:$AL$74,C$11:C$74)</f>
        <v>8.4718597065594523E-2</v>
      </c>
      <c r="D131" s="13">
        <f>CORREL($AL$11:$AL$74,D$11:D$74)</f>
        <v>0.34281639598683233</v>
      </c>
      <c r="E131" s="13">
        <f>CORREL($AL$11:$AL$74,E$11:E$74)</f>
        <v>-1.2838854911114486E-2</v>
      </c>
      <c r="F131" s="13">
        <f>CORREL($AL$11:$AL$74,F$11:F$74)</f>
        <v>-8.4150080893150622E-3</v>
      </c>
      <c r="G131" s="13">
        <f>CORREL($AL$11:$AL$74,G$11:G$74)</f>
        <v>-3.3013565152989088E-2</v>
      </c>
      <c r="H131" s="13">
        <f>CORREL($AL$11:$AL$74,H$11:H$74)</f>
        <v>0.11499113533467714</v>
      </c>
      <c r="I131" s="13">
        <f>CORREL($AL$11:$AL$74,I$11:I$74)</f>
        <v>-2.6236155647058751E-2</v>
      </c>
      <c r="J131" s="13">
        <f>CORREL($AL$11:$AL$74,J$11:J$74)</f>
        <v>-7.3802097920947565E-2</v>
      </c>
      <c r="K131" s="13" t="e">
        <f>CORREL($AL$11:$AL$74,K$11:K$74)</f>
        <v>#DIV/0!</v>
      </c>
      <c r="L131" s="13">
        <f>CORREL($AL$11:$AL$74,L$11:L$74)</f>
        <v>-6.4081691348185865E-2</v>
      </c>
      <c r="M131" s="13">
        <f>CORREL($AL$11:$AL$74,M$11:M$74)</f>
        <v>-1.6816375350193639E-2</v>
      </c>
      <c r="N131" s="13">
        <f>CORREL($AL$11:$AL$74,N$11:N$74)</f>
        <v>-3.009461248856549E-2</v>
      </c>
      <c r="O131" s="13">
        <f>CORREL($AL$11:$AL$74,O$11:O$74)</f>
        <v>-3.758266194599709E-2</v>
      </c>
      <c r="P131" s="13">
        <f>CORREL($AL$11:$AL$74,P$11:P$74)</f>
        <v>-7.4660120722840088E-3</v>
      </c>
      <c r="Q131" s="13">
        <f>CORREL($AL$11:$AL$74,Q$11:Q$74)</f>
        <v>-4.7144476717980735E-2</v>
      </c>
      <c r="R131" s="13">
        <f>CORREL($AL$11:$AL$74,R$11:R$74)</f>
        <v>-2.4083910077900825E-2</v>
      </c>
      <c r="S131" s="13">
        <f>CORREL($AL$11:$AL$74,S$11:S$74)</f>
        <v>-1.3098398164631517E-2</v>
      </c>
      <c r="T131" s="13">
        <f>CORREL($AL$11:$AL$74,T$11:T$74)</f>
        <v>-1.6816375350193629E-2</v>
      </c>
      <c r="U131" s="13" t="e">
        <f>CORREL($AL$11:$AL$74,U$11:U$74)</f>
        <v>#DIV/0!</v>
      </c>
      <c r="V131" s="13">
        <f>CORREL($AL$11:$AL$74,V$11:V$74)</f>
        <v>-5.1568997030322659E-2</v>
      </c>
      <c r="W131" s="13">
        <f>CORREL($AL$11:$AL$74,W$11:W$74)</f>
        <v>-9.7531494034988855E-2</v>
      </c>
      <c r="X131" s="13">
        <f>CORREL($AL$11:$AL$74,X$11:X$74)</f>
        <v>-4.6894251834967378E-2</v>
      </c>
      <c r="Y131" s="13">
        <f>CORREL($AL$11:$AL$74,Y$11:Y$74)</f>
        <v>-4.1856881249702819E-2</v>
      </c>
      <c r="Z131" s="13">
        <f>CORREL($AL$11:$AL$74,Z$11:Z$74)</f>
        <v>0.19960251301842755</v>
      </c>
      <c r="AA131" s="13">
        <f>CORREL($AL$11:$AL$74,AA$11:AA$74)</f>
        <v>-9.9625374110274695E-2</v>
      </c>
      <c r="AB131" s="13">
        <f>CORREL($AL$11:$AL$74,AB$11:AB$74)</f>
        <v>-5.9661447246796555E-2</v>
      </c>
      <c r="AC131" s="13">
        <f>CORREL($AL$11:$AL$74,AC$11:AC$74)</f>
        <v>-6.0405219372815178E-2</v>
      </c>
      <c r="AD131" s="13">
        <f>CORREL($AL$11:$AL$74,AD$11:AD$74)</f>
        <v>2.4270445058198798E-2</v>
      </c>
      <c r="AE131" s="13">
        <f>CORREL($AL$11:$AL$74,AE$11:AE$74)</f>
        <v>-5.1809643115678643E-2</v>
      </c>
      <c r="AF131" s="13">
        <f>CORREL($AL$11:$AL$74,AF$11:AF$74)</f>
        <v>-4.278028719112913E-3</v>
      </c>
      <c r="AG131" s="13" t="e">
        <f>CORREL($AL$11:$AL$74,AG$11:AG$74)</f>
        <v>#DIV/0!</v>
      </c>
      <c r="AH131" s="13">
        <f>CORREL($AL$11:$AL$74,AH$11:AH$74)</f>
        <v>-5.0402705804381776E-2</v>
      </c>
      <c r="AI131" s="13" t="e">
        <f>CORREL($AL$11:$AL$74,AI$11:AI$74)</f>
        <v>#DIV/0!</v>
      </c>
      <c r="AJ131" s="13" t="e">
        <f>CORREL($AL$11:$AL$74,AJ$11:AJ$74)</f>
        <v>#DIV/0!</v>
      </c>
      <c r="AK131" s="13">
        <f>CORREL($AL$11:$AL$74,AK$11:AK$74)</f>
        <v>-5.341055289966997E-2</v>
      </c>
      <c r="AL131" s="14"/>
      <c r="AM131" s="13"/>
      <c r="AN131" s="13"/>
      <c r="AO131" s="13"/>
      <c r="AP131" s="23"/>
      <c r="AQ131" s="23"/>
      <c r="AR131" s="23"/>
      <c r="AS131" s="23"/>
      <c r="AT131" s="23"/>
      <c r="AU131" s="23"/>
      <c r="AV131" s="23"/>
      <c r="AW131" s="23"/>
      <c r="AX131" s="23"/>
      <c r="AY131" s="23"/>
      <c r="AZ131" s="23"/>
      <c r="BA131" s="23"/>
    </row>
    <row r="132" spans="1:53">
      <c r="B132" s="27" t="str">
        <f>AM$95</f>
        <v>Pb</v>
      </c>
      <c r="C132" s="11" t="e">
        <f>CORREL($AM$11:$AM$74,C$11:C$74)</f>
        <v>#DIV/0!</v>
      </c>
      <c r="D132" s="11" t="e">
        <f>CORREL($AM$11:$AM$74,D$11:D$74)</f>
        <v>#DIV/0!</v>
      </c>
      <c r="E132" s="11" t="e">
        <f>CORREL($AM$11:$AM$74,E$11:E$74)</f>
        <v>#DIV/0!</v>
      </c>
      <c r="F132" s="11" t="e">
        <f>CORREL($AM$11:$AM$74,F$11:F$74)</f>
        <v>#DIV/0!</v>
      </c>
      <c r="G132" s="11" t="e">
        <f>CORREL($AM$11:$AM$74,G$11:G$74)</f>
        <v>#DIV/0!</v>
      </c>
      <c r="H132" s="11" t="e">
        <f>CORREL($AM$11:$AM$74,H$11:H$74)</f>
        <v>#DIV/0!</v>
      </c>
      <c r="I132" s="11" t="e">
        <f>CORREL($AM$11:$AM$74,I$11:I$74)</f>
        <v>#DIV/0!</v>
      </c>
      <c r="J132" s="11" t="e">
        <f>CORREL($AM$11:$AM$74,J$11:J$74)</f>
        <v>#DIV/0!</v>
      </c>
      <c r="K132" s="11" t="e">
        <f>CORREL($AM$11:$AM$74,K$11:K$74)</f>
        <v>#DIV/0!</v>
      </c>
      <c r="L132" s="11" t="e">
        <f>CORREL($AM$11:$AM$74,L$11:L$74)</f>
        <v>#DIV/0!</v>
      </c>
      <c r="M132" s="11" t="e">
        <f>CORREL($AM$11:$AM$74,M$11:M$74)</f>
        <v>#DIV/0!</v>
      </c>
      <c r="N132" s="11" t="e">
        <f>CORREL($AM$11:$AM$74,N$11:N$74)</f>
        <v>#DIV/0!</v>
      </c>
      <c r="O132" s="11" t="e">
        <f>CORREL($AM$11:$AM$74,O$11:O$74)</f>
        <v>#DIV/0!</v>
      </c>
      <c r="P132" s="11" t="e">
        <f>CORREL($AM$11:$AM$74,P$11:P$74)</f>
        <v>#DIV/0!</v>
      </c>
      <c r="Q132" s="11" t="e">
        <f>CORREL($AM$11:$AM$74,Q$11:Q$74)</f>
        <v>#DIV/0!</v>
      </c>
      <c r="R132" s="11" t="e">
        <f>CORREL($AM$11:$AM$74,R$11:R$74)</f>
        <v>#DIV/0!</v>
      </c>
      <c r="S132" s="11" t="e">
        <f>CORREL($AM$11:$AM$74,S$11:S$74)</f>
        <v>#DIV/0!</v>
      </c>
      <c r="T132" s="11" t="e">
        <f>CORREL($AM$11:$AM$74,T$11:T$74)</f>
        <v>#DIV/0!</v>
      </c>
      <c r="U132" s="11" t="e">
        <f>CORREL($AM$11:$AM$74,U$11:U$74)</f>
        <v>#DIV/0!</v>
      </c>
      <c r="V132" s="11" t="e">
        <f>CORREL($AM$11:$AM$74,V$11:V$74)</f>
        <v>#DIV/0!</v>
      </c>
      <c r="W132" s="11" t="e">
        <f>CORREL($AM$11:$AM$74,W$11:W$74)</f>
        <v>#DIV/0!</v>
      </c>
      <c r="X132" s="11" t="e">
        <f>CORREL($AM$11:$AM$74,X$11:X$74)</f>
        <v>#DIV/0!</v>
      </c>
      <c r="Y132" s="11" t="e">
        <f>CORREL($AM$11:$AM$74,Y$11:Y$74)</f>
        <v>#DIV/0!</v>
      </c>
      <c r="Z132" s="11" t="e">
        <f>CORREL($AM$11:$AM$74,Z$11:Z$74)</f>
        <v>#DIV/0!</v>
      </c>
      <c r="AA132" s="11" t="e">
        <f>CORREL($AM$11:$AM$74,AA$11:AA$74)</f>
        <v>#DIV/0!</v>
      </c>
      <c r="AB132" s="11" t="e">
        <f>CORREL($AM$11:$AM$74,AB$11:AB$74)</f>
        <v>#DIV/0!</v>
      </c>
      <c r="AC132" s="11" t="e">
        <f>CORREL($AM$11:$AM$74,AC$11:AC$74)</f>
        <v>#DIV/0!</v>
      </c>
      <c r="AD132" s="11" t="e">
        <f>CORREL($AM$11:$AM$74,AD$11:AD$74)</f>
        <v>#DIV/0!</v>
      </c>
      <c r="AE132" s="11" t="e">
        <f>CORREL($AM$11:$AM$74,AE$11:AE$74)</f>
        <v>#DIV/0!</v>
      </c>
      <c r="AF132" s="11" t="e">
        <f>CORREL($AM$11:$AM$74,AF$11:AF$74)</f>
        <v>#DIV/0!</v>
      </c>
      <c r="AG132" s="11" t="e">
        <f>CORREL($AM$11:$AM$74,AG$11:AG$74)</f>
        <v>#DIV/0!</v>
      </c>
      <c r="AH132" s="11" t="e">
        <f>CORREL($AM$11:$AM$74,AH$11:AH$74)</f>
        <v>#DIV/0!</v>
      </c>
      <c r="AI132" s="11" t="e">
        <f>CORREL($AM$11:$AM$74,AI$11:AI$74)</f>
        <v>#DIV/0!</v>
      </c>
      <c r="AJ132" s="11" t="e">
        <f>CORREL($AM$11:$AM$74,AJ$11:AJ$74)</f>
        <v>#DIV/0!</v>
      </c>
      <c r="AK132" s="11" t="e">
        <f>CORREL($AM$11:$AM$74,AK$11:AK$74)</f>
        <v>#DIV/0!</v>
      </c>
      <c r="AL132" s="11" t="e">
        <f>CORREL($AM$11:$AM$74,AL$11:AL$74)</f>
        <v>#DIV/0!</v>
      </c>
      <c r="AM132" s="14"/>
      <c r="AN132" s="11"/>
      <c r="AO132" s="11"/>
      <c r="AP132" s="22"/>
      <c r="AQ132" s="22"/>
      <c r="AR132" s="22"/>
      <c r="AS132" s="22"/>
      <c r="AT132" s="22"/>
      <c r="AU132" s="22"/>
      <c r="AV132" s="22"/>
      <c r="AW132" s="22"/>
      <c r="AX132" s="22"/>
      <c r="AY132" s="22"/>
      <c r="AZ132" s="22"/>
      <c r="BA132" s="22"/>
    </row>
    <row r="133" spans="1:53">
      <c r="A133" s="12"/>
      <c r="B133" s="28" t="str">
        <f>AN$95</f>
        <v>Zn</v>
      </c>
      <c r="C133" s="13">
        <f>CORREL($AN$11:$AN$74,C$11:C$74)</f>
        <v>-1.0000000000000002</v>
      </c>
      <c r="D133" s="13">
        <f>CORREL($AN$11:$AN$74,D$11:D$74)</f>
        <v>1</v>
      </c>
      <c r="E133" s="13" t="e">
        <f>CORREL($AN$11:$AN$74,E$11:E$74)</f>
        <v>#DIV/0!</v>
      </c>
      <c r="F133" s="13">
        <f>CORREL($AN$11:$AN$74,F$11:F$74)</f>
        <v>1</v>
      </c>
      <c r="G133" s="13">
        <f>CORREL($AN$11:$AN$74,G$11:G$74)</f>
        <v>1</v>
      </c>
      <c r="H133" s="13">
        <f>CORREL($AN$11:$AN$74,H$11:H$74)</f>
        <v>1</v>
      </c>
      <c r="I133" s="13">
        <f>CORREL($AN$11:$AN$74,I$11:I$74)</f>
        <v>1</v>
      </c>
      <c r="J133" s="13">
        <f>CORREL($AN$11:$AN$74,J$11:J$74)</f>
        <v>-1</v>
      </c>
      <c r="K133" s="13" t="e">
        <f>CORREL($AN$11:$AN$74,K$11:K$74)</f>
        <v>#DIV/0!</v>
      </c>
      <c r="L133" s="13">
        <f>CORREL($AN$11:$AN$74,L$11:L$74)</f>
        <v>-1</v>
      </c>
      <c r="M133" s="13" t="e">
        <f>CORREL($AN$11:$AN$74,M$11:M$74)</f>
        <v>#DIV/0!</v>
      </c>
      <c r="N133" s="13" t="e">
        <f>CORREL($AN$11:$AN$74,N$11:N$74)</f>
        <v>#DIV/0!</v>
      </c>
      <c r="O133" s="13">
        <f>CORREL($AN$11:$AN$74,O$11:O$74)</f>
        <v>-1</v>
      </c>
      <c r="P133" s="13">
        <f>CORREL($AN$11:$AN$74,P$11:P$74)</f>
        <v>1</v>
      </c>
      <c r="Q133" s="13" t="e">
        <f>CORREL($AN$11:$AN$74,Q$11:Q$74)</f>
        <v>#DIV/0!</v>
      </c>
      <c r="R133" s="13">
        <f>CORREL($AN$11:$AN$74,R$11:R$74)</f>
        <v>-1</v>
      </c>
      <c r="S133" s="13">
        <f>CORREL($AN$11:$AN$74,S$11:S$74)</f>
        <v>-0.99999999999999989</v>
      </c>
      <c r="T133" s="13" t="e">
        <f>CORREL($AN$11:$AN$74,T$11:T$74)</f>
        <v>#DIV/0!</v>
      </c>
      <c r="U133" s="13" t="e">
        <f>CORREL($AN$11:$AN$74,U$11:U$74)</f>
        <v>#DIV/0!</v>
      </c>
      <c r="V133" s="13">
        <f>CORREL($AN$11:$AN$74,V$11:V$74)</f>
        <v>-0.99999999999999989</v>
      </c>
      <c r="W133" s="13">
        <f>CORREL($AN$11:$AN$74,W$11:W$74)</f>
        <v>-1</v>
      </c>
      <c r="X133" s="13">
        <f>CORREL($AN$11:$AN$74,X$11:X$74)</f>
        <v>-1</v>
      </c>
      <c r="Y133" s="13">
        <f>CORREL($AN$11:$AN$74,Y$11:Y$74)</f>
        <v>-1</v>
      </c>
      <c r="Z133" s="13" t="e">
        <f>CORREL($AN$11:$AN$74,Z$11:Z$74)</f>
        <v>#DIV/0!</v>
      </c>
      <c r="AA133" s="13" t="e">
        <f>CORREL($AN$11:$AN$74,AA$11:AA$74)</f>
        <v>#DIV/0!</v>
      </c>
      <c r="AB133" s="13" t="e">
        <f>CORREL($AN$11:$AN$74,AB$11:AB$74)</f>
        <v>#DIV/0!</v>
      </c>
      <c r="AC133" s="13">
        <f>CORREL($AN$11:$AN$74,AC$11:AC$74)</f>
        <v>-1</v>
      </c>
      <c r="AD133" s="13">
        <f>CORREL($AN$11:$AN$74,AD$11:AD$74)</f>
        <v>0.99999999999999978</v>
      </c>
      <c r="AE133" s="13" t="e">
        <f>CORREL($AN$11:$AN$74,AE$11:AE$74)</f>
        <v>#DIV/0!</v>
      </c>
      <c r="AF133" s="13">
        <f>CORREL($AN$11:$AN$74,AF$11:AF$74)</f>
        <v>-1</v>
      </c>
      <c r="AG133" s="13" t="e">
        <f>CORREL($AN$11:$AN$74,AG$11:AG$74)</f>
        <v>#DIV/0!</v>
      </c>
      <c r="AH133" s="13" t="e">
        <f>CORREL($AN$11:$AN$74,AH$11:AH$74)</f>
        <v>#DIV/0!</v>
      </c>
      <c r="AI133" s="13" t="e">
        <f>CORREL($AN$11:$AN$74,AI$11:AI$74)</f>
        <v>#DIV/0!</v>
      </c>
      <c r="AJ133" s="13" t="e">
        <f>CORREL($AN$11:$AN$74,AJ$11:AJ$74)</f>
        <v>#DIV/0!</v>
      </c>
      <c r="AK133" s="13" t="e">
        <f>CORREL($AN$11:$AN$74,AK$11:AK$74)</f>
        <v>#DIV/0!</v>
      </c>
      <c r="AL133" s="13" t="e">
        <f>CORREL($AN$11:$AN$74,AL$11:AL$74)</f>
        <v>#DIV/0!</v>
      </c>
      <c r="AM133" s="13" t="e">
        <f>CORREL($AN$11:$AN$74,AM$11:AM$74)</f>
        <v>#DIV/0!</v>
      </c>
      <c r="AN133" s="14"/>
      <c r="AO133" s="13"/>
      <c r="AP133" s="23"/>
      <c r="AQ133" s="23"/>
      <c r="AR133" s="23"/>
      <c r="AS133" s="23"/>
      <c r="AT133" s="23"/>
      <c r="AU133" s="23"/>
      <c r="AV133" s="23"/>
      <c r="AW133" s="23"/>
      <c r="AX133" s="23"/>
      <c r="AY133" s="23"/>
      <c r="AZ133" s="23"/>
      <c r="BA133" s="23"/>
    </row>
    <row r="134" spans="1:53">
      <c r="B134" s="27" t="str">
        <f>AO$95</f>
        <v>Ag</v>
      </c>
      <c r="C134" s="11" t="e">
        <f>CORREL($AO$11:$AO$74,C$11:C$74)</f>
        <v>#DIV/0!</v>
      </c>
      <c r="D134" s="11" t="e">
        <f>CORREL($AO$11:$AO$74,D$11:D$74)</f>
        <v>#DIV/0!</v>
      </c>
      <c r="E134" s="11" t="e">
        <f>CORREL($AO$11:$AO$74,E$11:E$74)</f>
        <v>#DIV/0!</v>
      </c>
      <c r="F134" s="11" t="e">
        <f>CORREL($AO$11:$AO$74,F$11:F$74)</f>
        <v>#DIV/0!</v>
      </c>
      <c r="G134" s="11" t="e">
        <f>CORREL($AO$11:$AO$74,G$11:G$74)</f>
        <v>#DIV/0!</v>
      </c>
      <c r="H134" s="11" t="e">
        <f>CORREL($AO$11:$AO$74,H$11:H$74)</f>
        <v>#DIV/0!</v>
      </c>
      <c r="I134" s="11" t="e">
        <f>CORREL($AO$11:$AO$74,I$11:I$74)</f>
        <v>#DIV/0!</v>
      </c>
      <c r="J134" s="11" t="e">
        <f>CORREL($AO$11:$AO$74,J$11:J$74)</f>
        <v>#DIV/0!</v>
      </c>
      <c r="K134" s="11" t="e">
        <f>CORREL($AO$11:$AO$74,K$11:K$74)</f>
        <v>#DIV/0!</v>
      </c>
      <c r="L134" s="11" t="e">
        <f>CORREL($AO$11:$AO$74,L$11:L$74)</f>
        <v>#DIV/0!</v>
      </c>
      <c r="M134" s="11" t="e">
        <f>CORREL($AO$11:$AO$74,M$11:M$74)</f>
        <v>#DIV/0!</v>
      </c>
      <c r="N134" s="11" t="e">
        <f>CORREL($AO$11:$AO$74,N$11:N$74)</f>
        <v>#DIV/0!</v>
      </c>
      <c r="O134" s="11" t="e">
        <f>CORREL($AO$11:$AO$74,O$11:O$74)</f>
        <v>#DIV/0!</v>
      </c>
      <c r="P134" s="11" t="e">
        <f>CORREL($AO$11:$AO$74,P$11:P$74)</f>
        <v>#DIV/0!</v>
      </c>
      <c r="Q134" s="11" t="e">
        <f>CORREL($AO$11:$AO$74,Q$11:Q$74)</f>
        <v>#DIV/0!</v>
      </c>
      <c r="R134" s="11" t="e">
        <f>CORREL($AO$11:$AO$74,R$11:R$74)</f>
        <v>#DIV/0!</v>
      </c>
      <c r="S134" s="11" t="e">
        <f>CORREL($AO$11:$AO$74,S$11:S$74)</f>
        <v>#DIV/0!</v>
      </c>
      <c r="T134" s="11" t="e">
        <f>CORREL($AO$11:$AO$74,T$11:T$74)</f>
        <v>#DIV/0!</v>
      </c>
      <c r="U134" s="11" t="e">
        <f>CORREL($AO$11:$AO$74,U$11:U$74)</f>
        <v>#DIV/0!</v>
      </c>
      <c r="V134" s="11" t="e">
        <f>CORREL($AO$11:$AO$74,V$11:V$74)</f>
        <v>#DIV/0!</v>
      </c>
      <c r="W134" s="11" t="e">
        <f>CORREL($AO$11:$AO$74,W$11:W$74)</f>
        <v>#DIV/0!</v>
      </c>
      <c r="X134" s="11" t="e">
        <f>CORREL($AO$11:$AO$74,X$11:X$74)</f>
        <v>#DIV/0!</v>
      </c>
      <c r="Y134" s="11" t="e">
        <f>CORREL($AO$11:$AO$74,Y$11:Y$74)</f>
        <v>#DIV/0!</v>
      </c>
      <c r="Z134" s="11" t="e">
        <f>CORREL($AO$11:$AO$74,Z$11:Z$74)</f>
        <v>#DIV/0!</v>
      </c>
      <c r="AA134" s="11" t="e">
        <f>CORREL($AO$11:$AO$74,AA$11:AA$74)</f>
        <v>#DIV/0!</v>
      </c>
      <c r="AB134" s="11" t="e">
        <f>CORREL($AO$11:$AO$74,AB$11:AB$74)</f>
        <v>#DIV/0!</v>
      </c>
      <c r="AC134" s="11" t="e">
        <f>CORREL($AO$11:$AO$74,AC$11:AC$74)</f>
        <v>#DIV/0!</v>
      </c>
      <c r="AD134" s="11" t="e">
        <f>CORREL($AO$11:$AO$74,AD$11:AD$74)</f>
        <v>#DIV/0!</v>
      </c>
      <c r="AE134" s="11" t="e">
        <f>CORREL($AO$11:$AO$74,AE$11:AE$74)</f>
        <v>#DIV/0!</v>
      </c>
      <c r="AF134" s="11" t="e">
        <f>CORREL($AO$11:$AO$74,AF$11:AF$74)</f>
        <v>#DIV/0!</v>
      </c>
      <c r="AG134" s="11" t="e">
        <f>CORREL($AO$11:$AO$74,AG$11:AG$74)</f>
        <v>#DIV/0!</v>
      </c>
      <c r="AH134" s="11" t="e">
        <f>CORREL($AO$11:$AO$74,AH$11:AH$74)</f>
        <v>#DIV/0!</v>
      </c>
      <c r="AI134" s="11" t="e">
        <f>CORREL($AO$11:$AO$74,AI$11:AI$74)</f>
        <v>#DIV/0!</v>
      </c>
      <c r="AJ134" s="11" t="e">
        <f>CORREL($AO$11:$AO$74,AJ$11:AJ$74)</f>
        <v>#DIV/0!</v>
      </c>
      <c r="AK134" s="11" t="e">
        <f>CORREL($AO$11:$AO$74,AK$11:AK$74)</f>
        <v>#DIV/0!</v>
      </c>
      <c r="AL134" s="11" t="e">
        <f>CORREL($AO$11:$AO$74,AL$11:AL$74)</f>
        <v>#DIV/0!</v>
      </c>
      <c r="AM134" s="11" t="e">
        <f>CORREL($AO$11:$AO$74,AM$11:AM$74)</f>
        <v>#DIV/0!</v>
      </c>
      <c r="AN134" s="11" t="e">
        <f>CORREL($AO$11:$AO$74,AN$11:AN$74)</f>
        <v>#DIV/0!</v>
      </c>
      <c r="AO134" s="14"/>
      <c r="AP134" s="22"/>
      <c r="AQ134" s="22"/>
      <c r="AR134" s="22"/>
      <c r="AS134" s="22"/>
      <c r="AT134" s="22"/>
      <c r="AU134" s="22"/>
      <c r="AV134" s="22"/>
      <c r="AW134" s="22"/>
      <c r="AX134" s="22"/>
      <c r="AY134" s="22"/>
      <c r="AZ134" s="22"/>
      <c r="BA134" s="22"/>
    </row>
    <row r="135" spans="1:53" ht="14.4" thickBot="1">
      <c r="A135" s="12"/>
      <c r="B135" s="30">
        <f>AP$95</f>
        <v>0</v>
      </c>
      <c r="C135" s="19" t="e">
        <f>CORREL($AP$11:$AP$74,C$11:C$74)</f>
        <v>#DIV/0!</v>
      </c>
      <c r="D135" s="19" t="e">
        <f>CORREL($AP$11:$AP$74,D$11:D$74)</f>
        <v>#DIV/0!</v>
      </c>
      <c r="E135" s="19" t="e">
        <f>CORREL($AP$11:$AP$74,E$11:E$74)</f>
        <v>#DIV/0!</v>
      </c>
      <c r="F135" s="19" t="e">
        <f>CORREL($AP$11:$AP$74,F$11:F$74)</f>
        <v>#DIV/0!</v>
      </c>
      <c r="G135" s="19" t="e">
        <f>CORREL($AP$11:$AP$74,G$11:G$74)</f>
        <v>#DIV/0!</v>
      </c>
      <c r="H135" s="19" t="e">
        <f>CORREL($AP$11:$AP$74,H$11:H$74)</f>
        <v>#DIV/0!</v>
      </c>
      <c r="I135" s="19" t="e">
        <f>CORREL($AP$11:$AP$74,I$11:I$74)</f>
        <v>#DIV/0!</v>
      </c>
      <c r="J135" s="19" t="e">
        <f>CORREL($AP$11:$AP$74,J$11:J$74)</f>
        <v>#DIV/0!</v>
      </c>
      <c r="K135" s="19" t="e">
        <f>CORREL($AP$11:$AP$74,K$11:K$74)</f>
        <v>#DIV/0!</v>
      </c>
      <c r="L135" s="19" t="e">
        <f>CORREL($AP$11:$AP$74,L$11:L$74)</f>
        <v>#DIV/0!</v>
      </c>
      <c r="M135" s="19" t="e">
        <f>CORREL($AP$11:$AP$74,M$11:M$74)</f>
        <v>#DIV/0!</v>
      </c>
      <c r="N135" s="19" t="e">
        <f>CORREL($AP$11:$AP$74,N$11:N$74)</f>
        <v>#DIV/0!</v>
      </c>
      <c r="O135" s="19" t="e">
        <f>CORREL($AP$11:$AP$74,O$11:O$74)</f>
        <v>#DIV/0!</v>
      </c>
      <c r="P135" s="19" t="e">
        <f>CORREL($AP$11:$AP$74,P$11:P$74)</f>
        <v>#DIV/0!</v>
      </c>
      <c r="Q135" s="19" t="e">
        <f>CORREL($AP$11:$AP$74,Q$11:Q$74)</f>
        <v>#DIV/0!</v>
      </c>
      <c r="R135" s="19" t="e">
        <f>CORREL($AP$11:$AP$74,R$11:R$74)</f>
        <v>#DIV/0!</v>
      </c>
      <c r="S135" s="19" t="e">
        <f>CORREL($AP$11:$AP$74,S$11:S$74)</f>
        <v>#DIV/0!</v>
      </c>
      <c r="T135" s="19" t="e">
        <f>CORREL($AP$11:$AP$74,T$11:T$74)</f>
        <v>#DIV/0!</v>
      </c>
      <c r="U135" s="19" t="e">
        <f>CORREL($AP$11:$AP$74,U$11:U$74)</f>
        <v>#DIV/0!</v>
      </c>
      <c r="V135" s="19" t="e">
        <f>CORREL($AP$11:$AP$74,V$11:V$74)</f>
        <v>#DIV/0!</v>
      </c>
      <c r="W135" s="19" t="e">
        <f>CORREL($AP$11:$AP$74,W$11:W$74)</f>
        <v>#DIV/0!</v>
      </c>
      <c r="X135" s="19" t="e">
        <f>CORREL($AP$11:$AP$74,X$11:X$74)</f>
        <v>#DIV/0!</v>
      </c>
      <c r="Y135" s="19" t="e">
        <f>CORREL($AP$11:$AP$74,Y$11:Y$74)</f>
        <v>#DIV/0!</v>
      </c>
      <c r="Z135" s="19" t="e">
        <f>CORREL($AP$11:$AP$74,Z$11:Z$74)</f>
        <v>#DIV/0!</v>
      </c>
      <c r="AA135" s="19" t="e">
        <f>CORREL($AP$11:$AP$74,AA$11:AA$74)</f>
        <v>#DIV/0!</v>
      </c>
      <c r="AB135" s="19" t="e">
        <f>CORREL($AP$11:$AP$74,AB$11:AB$74)</f>
        <v>#DIV/0!</v>
      </c>
      <c r="AC135" s="19" t="e">
        <f>CORREL($AP$11:$AP$74,AC$11:AC$74)</f>
        <v>#DIV/0!</v>
      </c>
      <c r="AD135" s="19" t="e">
        <f>CORREL($AP$11:$AP$74,AD$11:AD$74)</f>
        <v>#DIV/0!</v>
      </c>
      <c r="AE135" s="19" t="e">
        <f>CORREL($AP$11:$AP$74,AE$11:AE$74)</f>
        <v>#DIV/0!</v>
      </c>
      <c r="AF135" s="19" t="e">
        <f>CORREL($AP$11:$AP$74,AF$11:AF$74)</f>
        <v>#DIV/0!</v>
      </c>
      <c r="AG135" s="19" t="e">
        <f>CORREL($AP$11:$AP$74,AG$11:AG$74)</f>
        <v>#DIV/0!</v>
      </c>
      <c r="AH135" s="19" t="e">
        <f>CORREL($AP$11:$AP$74,AH$11:AH$74)</f>
        <v>#DIV/0!</v>
      </c>
      <c r="AI135" s="19" t="e">
        <f>CORREL($AP$11:$AP$74,AI$11:AI$74)</f>
        <v>#DIV/0!</v>
      </c>
      <c r="AJ135" s="19" t="e">
        <f>CORREL($AP$11:$AP$74,AJ$11:AJ$74)</f>
        <v>#DIV/0!</v>
      </c>
      <c r="AK135" s="19" t="e">
        <f>CORREL($AP$11:$AP$74,AK$11:AK$74)</f>
        <v>#DIV/0!</v>
      </c>
      <c r="AL135" s="19" t="e">
        <f>CORREL($AP$11:$AP$74,AL$11:AL$74)</f>
        <v>#DIV/0!</v>
      </c>
      <c r="AM135" s="19" t="e">
        <f>CORREL($AP$11:$AP$74,AM$11:AM$74)</f>
        <v>#DIV/0!</v>
      </c>
      <c r="AN135" s="19" t="e">
        <f>CORREL($AP$11:$AP$74,AN$11:AN$74)</f>
        <v>#DIV/0!</v>
      </c>
      <c r="AO135" s="19" t="e">
        <f>CORREL($AP$11:$AP$74,AO$11:AO$74)</f>
        <v>#DIV/0!</v>
      </c>
      <c r="AP135" s="32"/>
      <c r="AQ135" s="61"/>
      <c r="AR135" s="61"/>
      <c r="AS135" s="61"/>
      <c r="AT135" s="61"/>
      <c r="AU135" s="61"/>
      <c r="AV135" s="61"/>
      <c r="AW135" s="61"/>
      <c r="AX135" s="61"/>
      <c r="AY135" s="61"/>
      <c r="AZ135" s="61"/>
      <c r="BA135" s="61"/>
    </row>
    <row r="136" spans="1:53" ht="14.4" thickBot="1">
      <c r="A136" s="58"/>
      <c r="B136" s="59">
        <f>AQ$95</f>
        <v>0</v>
      </c>
      <c r="C136" s="60" t="e">
        <f>CORREL($AQ$11:$AQ$74,C$11:C$74)</f>
        <v>#DIV/0!</v>
      </c>
      <c r="D136" s="60" t="e">
        <f>CORREL($AQ$11:$AQ$74,D$11:D$74)</f>
        <v>#DIV/0!</v>
      </c>
      <c r="E136" s="60" t="e">
        <f>CORREL($AQ$11:$AQ$74,E$11:E$74)</f>
        <v>#DIV/0!</v>
      </c>
      <c r="F136" s="60" t="e">
        <f>CORREL($AQ$11:$AQ$74,F$11:F$74)</f>
        <v>#DIV/0!</v>
      </c>
      <c r="G136" s="60" t="e">
        <f>CORREL($AQ$11:$AQ$74,G$11:G$74)</f>
        <v>#DIV/0!</v>
      </c>
      <c r="H136" s="60" t="e">
        <f>CORREL($AQ$11:$AQ$74,H$11:H$74)</f>
        <v>#DIV/0!</v>
      </c>
      <c r="I136" s="60" t="e">
        <f>CORREL($AQ$11:$AQ$74,I$11:I$74)</f>
        <v>#DIV/0!</v>
      </c>
      <c r="J136" s="60" t="e">
        <f>CORREL($AQ$11:$AQ$74,J$11:J$74)</f>
        <v>#DIV/0!</v>
      </c>
      <c r="K136" s="60" t="e">
        <f>CORREL($AQ$11:$AQ$74,K$11:K$74)</f>
        <v>#DIV/0!</v>
      </c>
      <c r="L136" s="60" t="e">
        <f>CORREL($AQ$11:$AQ$74,L$11:L$74)</f>
        <v>#DIV/0!</v>
      </c>
      <c r="M136" s="60" t="e">
        <f>CORREL($AQ$11:$AQ$74,M$11:M$74)</f>
        <v>#DIV/0!</v>
      </c>
      <c r="N136" s="60" t="e">
        <f>CORREL($AQ$11:$AQ$74,N$11:N$74)</f>
        <v>#DIV/0!</v>
      </c>
      <c r="O136" s="60" t="e">
        <f>CORREL($AQ$11:$AQ$74,O$11:O$74)</f>
        <v>#DIV/0!</v>
      </c>
      <c r="P136" s="60" t="e">
        <f>CORREL($AQ$11:$AQ$74,P$11:P$74)</f>
        <v>#DIV/0!</v>
      </c>
      <c r="Q136" s="60" t="e">
        <f>CORREL($AQ$11:$AQ$74,Q$11:Q$74)</f>
        <v>#DIV/0!</v>
      </c>
      <c r="R136" s="60" t="e">
        <f>CORREL($AQ$11:$AQ$74,R$11:R$74)</f>
        <v>#DIV/0!</v>
      </c>
      <c r="S136" s="60" t="e">
        <f>CORREL($AQ$11:$AQ$74,S$11:S$74)</f>
        <v>#DIV/0!</v>
      </c>
      <c r="T136" s="60" t="e">
        <f>CORREL($AQ$11:$AQ$74,T$11:T$74)</f>
        <v>#DIV/0!</v>
      </c>
      <c r="U136" s="60" t="e">
        <f>CORREL($AQ$11:$AQ$74,U$11:U$74)</f>
        <v>#DIV/0!</v>
      </c>
      <c r="V136" s="60" t="e">
        <f>CORREL($AQ$11:$AQ$74,V$11:V$74)</f>
        <v>#DIV/0!</v>
      </c>
      <c r="W136" s="60" t="e">
        <f>CORREL($AQ$11:$AQ$74,W$11:W$74)</f>
        <v>#DIV/0!</v>
      </c>
      <c r="X136" s="60" t="e">
        <f>CORREL($AQ$11:$AQ$74,X$11:X$74)</f>
        <v>#DIV/0!</v>
      </c>
      <c r="Y136" s="60" t="e">
        <f>CORREL($AQ$11:$AQ$74,Y$11:Y$74)</f>
        <v>#DIV/0!</v>
      </c>
      <c r="Z136" s="60" t="e">
        <f>CORREL($AQ$11:$AQ$74,Z$11:Z$74)</f>
        <v>#DIV/0!</v>
      </c>
      <c r="AA136" s="60" t="e">
        <f>CORREL($AQ$11:$AQ$74,AA$11:AA$74)</f>
        <v>#DIV/0!</v>
      </c>
      <c r="AB136" s="60" t="e">
        <f>CORREL($AQ$11:$AQ$74,AB$11:AB$74)</f>
        <v>#DIV/0!</v>
      </c>
      <c r="AC136" s="60" t="e">
        <f>CORREL($AQ$11:$AQ$74,AC$11:AC$74)</f>
        <v>#DIV/0!</v>
      </c>
      <c r="AD136" s="60" t="e">
        <f>CORREL($AQ$11:$AQ$74,AD$11:AD$74)</f>
        <v>#DIV/0!</v>
      </c>
      <c r="AE136" s="60" t="e">
        <f>CORREL($AQ$11:$AQ$74,AE$11:AE$74)</f>
        <v>#DIV/0!</v>
      </c>
      <c r="AF136" s="60" t="e">
        <f>CORREL($AQ$11:$AQ$74,AF$11:AF$74)</f>
        <v>#DIV/0!</v>
      </c>
      <c r="AG136" s="60" t="e">
        <f>CORREL($AQ$11:$AQ$74,AG$11:AG$74)</f>
        <v>#DIV/0!</v>
      </c>
      <c r="AH136" s="60" t="e">
        <f>CORREL($AQ$11:$AQ$74,AH$11:AH$74)</f>
        <v>#DIV/0!</v>
      </c>
      <c r="AI136" s="60" t="e">
        <f>CORREL($AQ$11:$AQ$74,AI$11:AI$74)</f>
        <v>#DIV/0!</v>
      </c>
      <c r="AJ136" s="60" t="e">
        <f>CORREL($AQ$11:$AQ$74,AJ$11:AJ$74)</f>
        <v>#DIV/0!</v>
      </c>
      <c r="AK136" s="60" t="e">
        <f>CORREL($AQ$11:$AQ$74,AK$11:AK$74)</f>
        <v>#DIV/0!</v>
      </c>
      <c r="AL136" s="60" t="e">
        <f>CORREL($AQ$11:$AQ$74,AL$11:AL$74)</f>
        <v>#DIV/0!</v>
      </c>
      <c r="AM136" s="60" t="e">
        <f>CORREL($AQ$11:$AQ$74,AM$11:AM$74)</f>
        <v>#DIV/0!</v>
      </c>
      <c r="AN136" s="60" t="e">
        <f>CORREL($AQ$11:$AQ$74,AN$11:AN$74)</f>
        <v>#DIV/0!</v>
      </c>
      <c r="AO136" s="60" t="e">
        <f>CORREL($AQ$11:$AQ$74,AO$11:AO$74)</f>
        <v>#DIV/0!</v>
      </c>
      <c r="AP136" s="60" t="e">
        <f>CORREL($AQ$11:$AQ$74,AP$11:AP$74)</f>
        <v>#DIV/0!</v>
      </c>
      <c r="AQ136" s="60" t="e">
        <f>CORREL($AQ$11:$AQ$74,AQ$11:AQ$74)</f>
        <v>#DIV/0!</v>
      </c>
      <c r="AR136" s="60"/>
      <c r="AS136" s="60"/>
      <c r="AT136" s="60"/>
      <c r="AU136" s="60"/>
      <c r="AV136" s="60"/>
      <c r="AW136" s="60"/>
      <c r="AX136" s="60"/>
      <c r="AY136" s="60"/>
      <c r="AZ136" s="60"/>
      <c r="BA136" s="60"/>
    </row>
    <row r="137" spans="1:53" ht="14.4" thickBot="1">
      <c r="A137" s="12"/>
      <c r="B137" s="30">
        <f>AR$95</f>
        <v>0</v>
      </c>
      <c r="C137" s="19" t="e">
        <f>CORREL($AR$11:$AR$74,C$11:C$74)</f>
        <v>#DIV/0!</v>
      </c>
      <c r="D137" s="19" t="e">
        <f>CORREL($AR$11:$AR$74,D$11:D$74)</f>
        <v>#DIV/0!</v>
      </c>
      <c r="E137" s="19" t="e">
        <f>CORREL($AR$11:$AR$74,E$11:E$74)</f>
        <v>#DIV/0!</v>
      </c>
      <c r="F137" s="19" t="e">
        <f>CORREL($AR$11:$AR$74,F$11:F$74)</f>
        <v>#DIV/0!</v>
      </c>
      <c r="G137" s="19" t="e">
        <f>CORREL($AR$11:$AR$74,G$11:G$74)</f>
        <v>#DIV/0!</v>
      </c>
      <c r="H137" s="19" t="e">
        <f>CORREL($AR$11:$AR$74,H$11:H$74)</f>
        <v>#DIV/0!</v>
      </c>
      <c r="I137" s="19" t="e">
        <f>CORREL($AR$11:$AR$74,I$11:I$74)</f>
        <v>#DIV/0!</v>
      </c>
      <c r="J137" s="19" t="e">
        <f>CORREL($AR$11:$AR$74,J$11:J$74)</f>
        <v>#DIV/0!</v>
      </c>
      <c r="K137" s="19" t="e">
        <f>CORREL($AR$11:$AR$74,K$11:K$74)</f>
        <v>#DIV/0!</v>
      </c>
      <c r="L137" s="19" t="e">
        <f>CORREL($AR$11:$AR$74,L$11:L$74)</f>
        <v>#DIV/0!</v>
      </c>
      <c r="M137" s="19" t="e">
        <f>CORREL($AR$11:$AR$74,M$11:M$74)</f>
        <v>#DIV/0!</v>
      </c>
      <c r="N137" s="19" t="e">
        <f>CORREL($AR$11:$AR$74,N$11:N$74)</f>
        <v>#DIV/0!</v>
      </c>
      <c r="O137" s="19" t="e">
        <f>CORREL($AR$11:$AR$74,O$11:O$74)</f>
        <v>#DIV/0!</v>
      </c>
      <c r="P137" s="19" t="e">
        <f>CORREL($AR$11:$AR$74,P$11:P$74)</f>
        <v>#DIV/0!</v>
      </c>
      <c r="Q137" s="19" t="e">
        <f>CORREL($AR$11:$AR$74,Q$11:Q$74)</f>
        <v>#DIV/0!</v>
      </c>
      <c r="R137" s="19" t="e">
        <f>CORREL($AR$11:$AR$74,R$11:R$74)</f>
        <v>#DIV/0!</v>
      </c>
      <c r="S137" s="19" t="e">
        <f>CORREL($AR$11:$AR$74,S$11:S$74)</f>
        <v>#DIV/0!</v>
      </c>
      <c r="T137" s="19" t="e">
        <f>CORREL($AR$11:$AR$74,T$11:T$74)</f>
        <v>#DIV/0!</v>
      </c>
      <c r="U137" s="19" t="e">
        <f>CORREL($AR$11:$AR$74,U$11:U$74)</f>
        <v>#DIV/0!</v>
      </c>
      <c r="V137" s="19" t="e">
        <f>CORREL($AR$11:$AR$74,V$11:V$74)</f>
        <v>#DIV/0!</v>
      </c>
      <c r="W137" s="19" t="e">
        <f>CORREL($AR$11:$AR$74,W$11:W$74)</f>
        <v>#DIV/0!</v>
      </c>
      <c r="X137" s="19" t="e">
        <f>CORREL($AR$11:$AR$74,X$11:X$74)</f>
        <v>#DIV/0!</v>
      </c>
      <c r="Y137" s="19" t="e">
        <f>CORREL($AR$11:$AR$74,Y$11:Y$74)</f>
        <v>#DIV/0!</v>
      </c>
      <c r="Z137" s="19" t="e">
        <f>CORREL($AR$11:$AR$74,Z$11:Z$74)</f>
        <v>#DIV/0!</v>
      </c>
      <c r="AA137" s="19" t="e">
        <f>CORREL($AR$11:$AR$74,AA$11:AA$74)</f>
        <v>#DIV/0!</v>
      </c>
      <c r="AB137" s="19" t="e">
        <f>CORREL($AR$11:$AR$74,AB$11:AB$74)</f>
        <v>#DIV/0!</v>
      </c>
      <c r="AC137" s="19" t="e">
        <f>CORREL($AR$11:$AR$74,AC$11:AC$74)</f>
        <v>#DIV/0!</v>
      </c>
      <c r="AD137" s="19" t="e">
        <f>CORREL($AR$11:$AR$74,AD$11:AD$74)</f>
        <v>#DIV/0!</v>
      </c>
      <c r="AE137" s="19" t="e">
        <f>CORREL($AR$11:$AR$74,AE$11:AE$74)</f>
        <v>#DIV/0!</v>
      </c>
      <c r="AF137" s="19" t="e">
        <f>CORREL($AR$11:$AR$74,AF$11:AF$74)</f>
        <v>#DIV/0!</v>
      </c>
      <c r="AG137" s="19" t="e">
        <f>CORREL($AR$11:$AR$74,AG$11:AG$74)</f>
        <v>#DIV/0!</v>
      </c>
      <c r="AH137" s="19" t="e">
        <f>CORREL($AR$11:$AR$74,AH$11:AH$74)</f>
        <v>#DIV/0!</v>
      </c>
      <c r="AI137" s="19" t="e">
        <f>CORREL($AR$11:$AR$74,AI$11:AI$74)</f>
        <v>#DIV/0!</v>
      </c>
      <c r="AJ137" s="19" t="e">
        <f>CORREL($AR$11:$AR$74,AJ$11:AJ$74)</f>
        <v>#DIV/0!</v>
      </c>
      <c r="AK137" s="19" t="e">
        <f>CORREL($AR$11:$AR$74,AK$11:AK$74)</f>
        <v>#DIV/0!</v>
      </c>
      <c r="AL137" s="19" t="e">
        <f>CORREL($AR$11:$AR$74,AL$11:AL$74)</f>
        <v>#DIV/0!</v>
      </c>
      <c r="AM137" s="19" t="e">
        <f>CORREL($AR$11:$AR$74,AM$11:AM$74)</f>
        <v>#DIV/0!</v>
      </c>
      <c r="AN137" s="19" t="e">
        <f>CORREL($AR$11:$AR$74,AN$11:AN$74)</f>
        <v>#DIV/0!</v>
      </c>
      <c r="AO137" s="19" t="e">
        <f>CORREL($AR$11:$AR$74,AO$11:AO$74)</f>
        <v>#DIV/0!</v>
      </c>
      <c r="AP137" s="19" t="e">
        <f>CORREL($AR$11:$AR$74,AP$11:AP$74)</f>
        <v>#DIV/0!</v>
      </c>
      <c r="AQ137" s="19" t="e">
        <f>CORREL($AR$11:$AR$74,AQ$11:AQ$74)</f>
        <v>#DIV/0!</v>
      </c>
      <c r="AR137" s="19" t="e">
        <f>CORREL($AR$11:$AR$74,AR$11:AR$74)</f>
        <v>#DIV/0!</v>
      </c>
      <c r="AS137" s="32"/>
      <c r="AT137" s="32"/>
      <c r="AU137" s="32"/>
      <c r="AV137" s="32"/>
      <c r="AW137" s="32"/>
      <c r="AX137" s="32"/>
      <c r="AY137" s="32"/>
      <c r="AZ137" s="32"/>
      <c r="BA137" s="32"/>
    </row>
    <row r="138" spans="1:53" ht="14.4" thickBot="1">
      <c r="A138" s="58"/>
      <c r="B138" s="59">
        <f>AS$95</f>
        <v>0</v>
      </c>
      <c r="C138" s="60" t="e">
        <f>CORREL($AS$11:$AS$74,C$11:C$74)</f>
        <v>#DIV/0!</v>
      </c>
      <c r="D138" s="60" t="e">
        <f>CORREL($AS$11:$AS$74,D$11:D$74)</f>
        <v>#DIV/0!</v>
      </c>
      <c r="E138" s="60" t="e">
        <f>CORREL($AS$11:$AS$74,E$11:E$74)</f>
        <v>#DIV/0!</v>
      </c>
      <c r="F138" s="60" t="e">
        <f>CORREL($AS$11:$AS$74,F$11:F$74)</f>
        <v>#DIV/0!</v>
      </c>
      <c r="G138" s="60" t="e">
        <f>CORREL($AS$11:$AS$74,G$11:G$74)</f>
        <v>#DIV/0!</v>
      </c>
      <c r="H138" s="60" t="e">
        <f>CORREL($AS$11:$AS$74,H$11:H$74)</f>
        <v>#DIV/0!</v>
      </c>
      <c r="I138" s="60" t="e">
        <f>CORREL($AS$11:$AS$74,I$11:I$74)</f>
        <v>#DIV/0!</v>
      </c>
      <c r="J138" s="60" t="e">
        <f>CORREL($AS$11:$AS$74,J$11:J$74)</f>
        <v>#DIV/0!</v>
      </c>
      <c r="K138" s="60" t="e">
        <f>CORREL($AS$11:$AS$74,K$11:K$74)</f>
        <v>#DIV/0!</v>
      </c>
      <c r="L138" s="60" t="e">
        <f>CORREL($AS$11:$AS$74,L$11:L$74)</f>
        <v>#DIV/0!</v>
      </c>
      <c r="M138" s="60" t="e">
        <f>CORREL($AS$11:$AS$74,M$11:M$74)</f>
        <v>#DIV/0!</v>
      </c>
      <c r="N138" s="60" t="e">
        <f>CORREL($AS$11:$AS$74,N$11:N$74)</f>
        <v>#DIV/0!</v>
      </c>
      <c r="O138" s="60" t="e">
        <f>CORREL($AS$11:$AS$74,O$11:O$74)</f>
        <v>#DIV/0!</v>
      </c>
      <c r="P138" s="60" t="e">
        <f>CORREL($AS$11:$AS$74,P$11:P$74)</f>
        <v>#DIV/0!</v>
      </c>
      <c r="Q138" s="60" t="e">
        <f>CORREL($AS$11:$AS$74,Q$11:Q$74)</f>
        <v>#DIV/0!</v>
      </c>
      <c r="R138" s="60" t="e">
        <f>CORREL($AS$11:$AS$74,R$11:R$74)</f>
        <v>#DIV/0!</v>
      </c>
      <c r="S138" s="60" t="e">
        <f>CORREL($AS$11:$AS$74,S$11:S$74)</f>
        <v>#DIV/0!</v>
      </c>
      <c r="T138" s="60" t="e">
        <f>CORREL($AS$11:$AS$74,T$11:T$74)</f>
        <v>#DIV/0!</v>
      </c>
      <c r="U138" s="60" t="e">
        <f>CORREL($AS$11:$AS$74,U$11:U$74)</f>
        <v>#DIV/0!</v>
      </c>
      <c r="V138" s="60" t="e">
        <f>CORREL($AS$11:$AS$74,V$11:V$74)</f>
        <v>#DIV/0!</v>
      </c>
      <c r="W138" s="60" t="e">
        <f>CORREL($AS$11:$AS$74,W$11:W$74)</f>
        <v>#DIV/0!</v>
      </c>
      <c r="X138" s="60" t="e">
        <f>CORREL($AS$11:$AS$74,X$11:X$74)</f>
        <v>#DIV/0!</v>
      </c>
      <c r="Y138" s="60" t="e">
        <f>CORREL($AS$11:$AS$74,Y$11:Y$74)</f>
        <v>#DIV/0!</v>
      </c>
      <c r="Z138" s="60" t="e">
        <f>CORREL($AS$11:$AS$74,Z$11:Z$74)</f>
        <v>#DIV/0!</v>
      </c>
      <c r="AA138" s="60" t="e">
        <f>CORREL($AS$11:$AS$74,AA$11:AA$74)</f>
        <v>#DIV/0!</v>
      </c>
      <c r="AB138" s="60" t="e">
        <f>CORREL($AS$11:$AS$74,AB$11:AB$74)</f>
        <v>#DIV/0!</v>
      </c>
      <c r="AC138" s="60" t="e">
        <f>CORREL($AS$11:$AS$74,AC$11:AC$74)</f>
        <v>#DIV/0!</v>
      </c>
      <c r="AD138" s="60" t="e">
        <f>CORREL($AS$11:$AS$74,AD$11:AD$74)</f>
        <v>#DIV/0!</v>
      </c>
      <c r="AE138" s="60" t="e">
        <f>CORREL($AS$11:$AS$74,AE$11:AE$74)</f>
        <v>#DIV/0!</v>
      </c>
      <c r="AF138" s="60" t="e">
        <f>CORREL($AS$11:$AS$74,AF$11:AF$74)</f>
        <v>#DIV/0!</v>
      </c>
      <c r="AG138" s="60" t="e">
        <f>CORREL($AS$11:$AS$74,AG$11:AG$74)</f>
        <v>#DIV/0!</v>
      </c>
      <c r="AH138" s="60" t="e">
        <f>CORREL($AS$11:$AS$74,AH$11:AH$74)</f>
        <v>#DIV/0!</v>
      </c>
      <c r="AI138" s="60" t="e">
        <f>CORREL($AS$11:$AS$74,AI$11:AI$74)</f>
        <v>#DIV/0!</v>
      </c>
      <c r="AJ138" s="60" t="e">
        <f>CORREL($AS$11:$AS$74,AJ$11:AJ$74)</f>
        <v>#DIV/0!</v>
      </c>
      <c r="AK138" s="60" t="e">
        <f>CORREL($AS$11:$AS$74,AK$11:AK$74)</f>
        <v>#DIV/0!</v>
      </c>
      <c r="AL138" s="60" t="e">
        <f>CORREL($AS$11:$AS$74,AL$11:AL$74)</f>
        <v>#DIV/0!</v>
      </c>
      <c r="AM138" s="60" t="e">
        <f>CORREL($AS$11:$AS$74,AM$11:AM$74)</f>
        <v>#DIV/0!</v>
      </c>
      <c r="AN138" s="60" t="e">
        <f>CORREL($AS$11:$AS$74,AN$11:AN$74)</f>
        <v>#DIV/0!</v>
      </c>
      <c r="AO138" s="60" t="e">
        <f>CORREL($AS$11:$AS$74,AO$11:AO$74)</f>
        <v>#DIV/0!</v>
      </c>
      <c r="AP138" s="60" t="e">
        <f>CORREL($AS$11:$AS$74,AP$11:AP$74)</f>
        <v>#DIV/0!</v>
      </c>
      <c r="AQ138" s="60" t="e">
        <f>CORREL($AS$11:$AS$74,AQ$11:AQ$74)</f>
        <v>#DIV/0!</v>
      </c>
      <c r="AR138" s="60" t="e">
        <f>CORREL($AS$11:$AS$74,AR$11:AR$74)</f>
        <v>#DIV/0!</v>
      </c>
      <c r="AS138" s="60" t="e">
        <f>CORREL($AS$11:$AS$74,AS$11:AS$74)</f>
        <v>#DIV/0!</v>
      </c>
      <c r="AT138" s="61"/>
      <c r="AU138" s="61"/>
      <c r="AV138" s="61"/>
      <c r="AW138" s="61"/>
      <c r="AX138" s="61"/>
      <c r="AY138" s="61"/>
      <c r="AZ138" s="61"/>
      <c r="BA138" s="61"/>
    </row>
    <row r="139" spans="1:53" ht="14.4" thickBot="1">
      <c r="A139" s="12"/>
      <c r="B139" s="30">
        <f>AT$95</f>
        <v>0</v>
      </c>
      <c r="C139" s="19" t="e">
        <f>CORREL($AT$11:$AT$74,C$11:C$74)</f>
        <v>#DIV/0!</v>
      </c>
      <c r="D139" s="19" t="e">
        <f>CORREL($AT$11:$AT$74,D$11:D$74)</f>
        <v>#DIV/0!</v>
      </c>
      <c r="E139" s="19" t="e">
        <f>CORREL($AT$11:$AT$74,E$11:E$74)</f>
        <v>#DIV/0!</v>
      </c>
      <c r="F139" s="19" t="e">
        <f>CORREL($AT$11:$AT$74,F$11:F$74)</f>
        <v>#DIV/0!</v>
      </c>
      <c r="G139" s="19" t="e">
        <f>CORREL($AT$11:$AT$74,G$11:G$74)</f>
        <v>#DIV/0!</v>
      </c>
      <c r="H139" s="19" t="e">
        <f>CORREL($AT$11:$AT$74,H$11:H$74)</f>
        <v>#DIV/0!</v>
      </c>
      <c r="I139" s="19" t="e">
        <f>CORREL($AT$11:$AT$74,I$11:I$74)</f>
        <v>#DIV/0!</v>
      </c>
      <c r="J139" s="19" t="e">
        <f>CORREL($AT$11:$AT$74,J$11:J$74)</f>
        <v>#DIV/0!</v>
      </c>
      <c r="K139" s="19" t="e">
        <f>CORREL($AT$11:$AT$74,K$11:K$74)</f>
        <v>#DIV/0!</v>
      </c>
      <c r="L139" s="19" t="e">
        <f>CORREL($AT$11:$AT$74,L$11:L$74)</f>
        <v>#DIV/0!</v>
      </c>
      <c r="M139" s="19" t="e">
        <f>CORREL($AT$11:$AT$74,M$11:M$74)</f>
        <v>#DIV/0!</v>
      </c>
      <c r="N139" s="19" t="e">
        <f>CORREL($AT$11:$AT$74,N$11:N$74)</f>
        <v>#DIV/0!</v>
      </c>
      <c r="O139" s="19" t="e">
        <f>CORREL($AT$11:$AT$74,O$11:O$74)</f>
        <v>#DIV/0!</v>
      </c>
      <c r="P139" s="19" t="e">
        <f>CORREL($AT$11:$AT$74,P$11:P$74)</f>
        <v>#DIV/0!</v>
      </c>
      <c r="Q139" s="19" t="e">
        <f>CORREL($AT$11:$AT$74,Q$11:Q$74)</f>
        <v>#DIV/0!</v>
      </c>
      <c r="R139" s="19" t="e">
        <f>CORREL($AT$11:$AT$74,R$11:R$74)</f>
        <v>#DIV/0!</v>
      </c>
      <c r="S139" s="19" t="e">
        <f>CORREL($AT$11:$AT$74,S$11:S$74)</f>
        <v>#DIV/0!</v>
      </c>
      <c r="T139" s="19" t="e">
        <f>CORREL($AT$11:$AT$74,T$11:T$74)</f>
        <v>#DIV/0!</v>
      </c>
      <c r="U139" s="19" t="e">
        <f>CORREL($AT$11:$AT$74,U$11:U$74)</f>
        <v>#DIV/0!</v>
      </c>
      <c r="V139" s="19" t="e">
        <f>CORREL($AT$11:$AT$74,V$11:V$74)</f>
        <v>#DIV/0!</v>
      </c>
      <c r="W139" s="19" t="e">
        <f>CORREL($AT$11:$AT$74,W$11:W$74)</f>
        <v>#DIV/0!</v>
      </c>
      <c r="X139" s="19" t="e">
        <f>CORREL($AT$11:$AT$74,X$11:X$74)</f>
        <v>#DIV/0!</v>
      </c>
      <c r="Y139" s="19" t="e">
        <f>CORREL($AT$11:$AT$74,Y$11:Y$74)</f>
        <v>#DIV/0!</v>
      </c>
      <c r="Z139" s="19" t="e">
        <f>CORREL($AT$11:$AT$74,Z$11:Z$74)</f>
        <v>#DIV/0!</v>
      </c>
      <c r="AA139" s="19" t="e">
        <f>CORREL($AT$11:$AT$74,AA$11:AA$74)</f>
        <v>#DIV/0!</v>
      </c>
      <c r="AB139" s="19" t="e">
        <f>CORREL($AT$11:$AT$74,AB$11:AB$74)</f>
        <v>#DIV/0!</v>
      </c>
      <c r="AC139" s="19" t="e">
        <f>CORREL($AT$11:$AT$74,AC$11:AC$74)</f>
        <v>#DIV/0!</v>
      </c>
      <c r="AD139" s="19" t="e">
        <f>CORREL($AT$11:$AT$74,AD$11:AD$74)</f>
        <v>#DIV/0!</v>
      </c>
      <c r="AE139" s="19" t="e">
        <f>CORREL($AT$11:$AT$74,AE$11:AE$74)</f>
        <v>#DIV/0!</v>
      </c>
      <c r="AF139" s="19" t="e">
        <f>CORREL($AT$11:$AT$74,AF$11:AF$74)</f>
        <v>#DIV/0!</v>
      </c>
      <c r="AG139" s="19" t="e">
        <f>CORREL($AT$11:$AT$74,AG$11:AG$74)</f>
        <v>#DIV/0!</v>
      </c>
      <c r="AH139" s="19" t="e">
        <f>CORREL($AT$11:$AT$74,AH$11:AH$74)</f>
        <v>#DIV/0!</v>
      </c>
      <c r="AI139" s="19" t="e">
        <f>CORREL($AT$11:$AT$74,AI$11:AI$74)</f>
        <v>#DIV/0!</v>
      </c>
      <c r="AJ139" s="19" t="e">
        <f>CORREL($AT$11:$AT$74,AJ$11:AJ$74)</f>
        <v>#DIV/0!</v>
      </c>
      <c r="AK139" s="19" t="e">
        <f>CORREL($AT$11:$AT$74,AK$11:AK$74)</f>
        <v>#DIV/0!</v>
      </c>
      <c r="AL139" s="19" t="e">
        <f>CORREL($AT$11:$AT$74,AL$11:AL$74)</f>
        <v>#DIV/0!</v>
      </c>
      <c r="AM139" s="19" t="e">
        <f>CORREL($AT$11:$AT$74,AM$11:AM$74)</f>
        <v>#DIV/0!</v>
      </c>
      <c r="AN139" s="19" t="e">
        <f>CORREL($AT$11:$AT$74,AN$11:AN$74)</f>
        <v>#DIV/0!</v>
      </c>
      <c r="AO139" s="19" t="e">
        <f>CORREL($AT$11:$AT$74,AO$11:AO$74)</f>
        <v>#DIV/0!</v>
      </c>
      <c r="AP139" s="19" t="e">
        <f>CORREL($AT$11:$AT$74,AP$11:AP$74)</f>
        <v>#DIV/0!</v>
      </c>
      <c r="AQ139" s="19" t="e">
        <f>CORREL($AT$11:$AT$74,AQ$11:AQ$74)</f>
        <v>#DIV/0!</v>
      </c>
      <c r="AR139" s="19" t="e">
        <f>CORREL($AT$11:$AT$74,AR$11:AR$74)</f>
        <v>#DIV/0!</v>
      </c>
      <c r="AS139" s="19" t="e">
        <f>CORREL($AT$11:$AT$74,AS$11:AS$74)</f>
        <v>#DIV/0!</v>
      </c>
      <c r="AT139" s="19" t="e">
        <f>CORREL($AT$11:$AT$74,AT$11:AT$74)</f>
        <v>#DIV/0!</v>
      </c>
      <c r="AU139" s="32"/>
      <c r="AV139" s="32"/>
      <c r="AW139" s="32"/>
      <c r="AX139" s="32"/>
      <c r="AY139" s="32"/>
      <c r="AZ139" s="32"/>
      <c r="BA139" s="32"/>
    </row>
    <row r="140" spans="1:53" ht="14.4" thickBot="1">
      <c r="A140" s="58"/>
      <c r="B140" s="59">
        <f>AU$95</f>
        <v>0</v>
      </c>
      <c r="C140" s="60" t="e">
        <f>CORREL($AU$11:$AU$74,C$11:C$74)</f>
        <v>#DIV/0!</v>
      </c>
      <c r="D140" s="60" t="e">
        <f>CORREL($AU$11:$AU$74,D$11:D$74)</f>
        <v>#DIV/0!</v>
      </c>
      <c r="E140" s="60" t="e">
        <f>CORREL($AU$11:$AU$74,E$11:E$74)</f>
        <v>#DIV/0!</v>
      </c>
      <c r="F140" s="60" t="e">
        <f>CORREL($AU$11:$AU$74,F$11:F$74)</f>
        <v>#DIV/0!</v>
      </c>
      <c r="G140" s="60" t="e">
        <f>CORREL($AU$11:$AU$74,G$11:G$74)</f>
        <v>#DIV/0!</v>
      </c>
      <c r="H140" s="60" t="e">
        <f>CORREL($AU$11:$AU$74,H$11:H$74)</f>
        <v>#DIV/0!</v>
      </c>
      <c r="I140" s="60" t="e">
        <f>CORREL($AU$11:$AU$74,I$11:I$74)</f>
        <v>#DIV/0!</v>
      </c>
      <c r="J140" s="60" t="e">
        <f>CORREL($AU$11:$AU$74,J$11:J$74)</f>
        <v>#DIV/0!</v>
      </c>
      <c r="K140" s="60" t="e">
        <f>CORREL($AU$11:$AU$74,K$11:K$74)</f>
        <v>#DIV/0!</v>
      </c>
      <c r="L140" s="60" t="e">
        <f>CORREL($AU$11:$AU$74,L$11:L$74)</f>
        <v>#DIV/0!</v>
      </c>
      <c r="M140" s="60" t="e">
        <f>CORREL($AU$11:$AU$74,M$11:M$74)</f>
        <v>#DIV/0!</v>
      </c>
      <c r="N140" s="60" t="e">
        <f>CORREL($AU$11:$AU$74,N$11:N$74)</f>
        <v>#DIV/0!</v>
      </c>
      <c r="O140" s="60" t="e">
        <f>CORREL($AU$11:$AU$74,O$11:O$74)</f>
        <v>#DIV/0!</v>
      </c>
      <c r="P140" s="60" t="e">
        <f>CORREL($AU$11:$AU$74,P$11:P$74)</f>
        <v>#DIV/0!</v>
      </c>
      <c r="Q140" s="60" t="e">
        <f>CORREL($AU$11:$AU$74,Q$11:Q$74)</f>
        <v>#DIV/0!</v>
      </c>
      <c r="R140" s="60" t="e">
        <f>CORREL($AU$11:$AU$74,R$11:R$74)</f>
        <v>#DIV/0!</v>
      </c>
      <c r="S140" s="60" t="e">
        <f>CORREL($AU$11:$AU$74,S$11:S$74)</f>
        <v>#DIV/0!</v>
      </c>
      <c r="T140" s="60" t="e">
        <f>CORREL($AU$11:$AU$74,T$11:T$74)</f>
        <v>#DIV/0!</v>
      </c>
      <c r="U140" s="60" t="e">
        <f>CORREL($AU$11:$AU$74,U$11:U$74)</f>
        <v>#DIV/0!</v>
      </c>
      <c r="V140" s="60" t="e">
        <f>CORREL($AU$11:$AU$74,V$11:V$74)</f>
        <v>#DIV/0!</v>
      </c>
      <c r="W140" s="60" t="e">
        <f>CORREL($AU$11:$AU$74,W$11:W$74)</f>
        <v>#DIV/0!</v>
      </c>
      <c r="X140" s="60" t="e">
        <f>CORREL($AU$11:$AU$74,X$11:X$74)</f>
        <v>#DIV/0!</v>
      </c>
      <c r="Y140" s="60" t="e">
        <f>CORREL($AU$11:$AU$74,Y$11:Y$74)</f>
        <v>#DIV/0!</v>
      </c>
      <c r="Z140" s="60" t="e">
        <f>CORREL($AU$11:$AU$74,Z$11:Z$74)</f>
        <v>#DIV/0!</v>
      </c>
      <c r="AA140" s="60" t="e">
        <f>CORREL($AU$11:$AU$74,AA$11:AA$74)</f>
        <v>#DIV/0!</v>
      </c>
      <c r="AB140" s="60" t="e">
        <f>CORREL($AU$11:$AU$74,AB$11:AB$74)</f>
        <v>#DIV/0!</v>
      </c>
      <c r="AC140" s="60" t="e">
        <f>CORREL($AU$11:$AU$74,AC$11:AC$74)</f>
        <v>#DIV/0!</v>
      </c>
      <c r="AD140" s="60" t="e">
        <f>CORREL($AU$11:$AU$74,AD$11:AD$74)</f>
        <v>#DIV/0!</v>
      </c>
      <c r="AE140" s="60" t="e">
        <f>CORREL($AU$11:$AU$74,AE$11:AE$74)</f>
        <v>#DIV/0!</v>
      </c>
      <c r="AF140" s="60" t="e">
        <f>CORREL($AU$11:$AU$74,AF$11:AF$74)</f>
        <v>#DIV/0!</v>
      </c>
      <c r="AG140" s="60" t="e">
        <f>CORREL($AU$11:$AU$74,AG$11:AG$74)</f>
        <v>#DIV/0!</v>
      </c>
      <c r="AH140" s="60" t="e">
        <f>CORREL($AU$11:$AU$74,AH$11:AH$74)</f>
        <v>#DIV/0!</v>
      </c>
      <c r="AI140" s="60" t="e">
        <f>CORREL($AU$11:$AU$74,AI$11:AI$74)</f>
        <v>#DIV/0!</v>
      </c>
      <c r="AJ140" s="60" t="e">
        <f>CORREL($AU$11:$AU$74,AJ$11:AJ$74)</f>
        <v>#DIV/0!</v>
      </c>
      <c r="AK140" s="60" t="e">
        <f>CORREL($AU$11:$AU$74,AK$11:AK$74)</f>
        <v>#DIV/0!</v>
      </c>
      <c r="AL140" s="60" t="e">
        <f>CORREL($AU$11:$AU$74,AL$11:AL$74)</f>
        <v>#DIV/0!</v>
      </c>
      <c r="AM140" s="60" t="e">
        <f>CORREL($AU$11:$AU$74,AM$11:AM$74)</f>
        <v>#DIV/0!</v>
      </c>
      <c r="AN140" s="60" t="e">
        <f>CORREL($AU$11:$AU$74,AN$11:AN$74)</f>
        <v>#DIV/0!</v>
      </c>
      <c r="AO140" s="60" t="e">
        <f>CORREL($AU$11:$AU$74,AO$11:AO$74)</f>
        <v>#DIV/0!</v>
      </c>
      <c r="AP140" s="60" t="e">
        <f>CORREL($AU$11:$AU$74,AP$11:AP$74)</f>
        <v>#DIV/0!</v>
      </c>
      <c r="AQ140" s="60" t="e">
        <f>CORREL($AU$11:$AU$74,AQ$11:AQ$74)</f>
        <v>#DIV/0!</v>
      </c>
      <c r="AR140" s="60" t="e">
        <f>CORREL($AU$11:$AU$74,AR$11:AR$74)</f>
        <v>#DIV/0!</v>
      </c>
      <c r="AS140" s="60" t="e">
        <f>CORREL($AU$11:$AU$74,AS$11:AS$74)</f>
        <v>#DIV/0!</v>
      </c>
      <c r="AT140" s="60" t="e">
        <f>CORREL($AU$11:$AU$74,AT$11:AT$74)</f>
        <v>#DIV/0!</v>
      </c>
      <c r="AU140" s="60" t="e">
        <f>CORREL($AU$11:$AU$74,AU$11:AU$74)</f>
        <v>#DIV/0!</v>
      </c>
      <c r="AV140" s="61"/>
      <c r="AW140" s="61"/>
      <c r="AX140" s="61"/>
      <c r="AY140" s="61"/>
      <c r="AZ140" s="61"/>
      <c r="BA140" s="61"/>
    </row>
    <row r="141" spans="1:53" ht="14.4" thickBot="1">
      <c r="A141" s="12"/>
      <c r="B141" s="30">
        <f>AV$95</f>
        <v>0</v>
      </c>
      <c r="C141" s="19" t="e">
        <f>CORREL($AV$11:$AV$74,C$11:C$74)</f>
        <v>#DIV/0!</v>
      </c>
      <c r="D141" s="19" t="e">
        <f>CORREL($AV$11:$AV$74,D$11:D$74)</f>
        <v>#DIV/0!</v>
      </c>
      <c r="E141" s="19" t="e">
        <f>CORREL($AV$11:$AV$74,E$11:E$74)</f>
        <v>#DIV/0!</v>
      </c>
      <c r="F141" s="19" t="e">
        <f>CORREL($AV$11:$AV$74,F$11:F$74)</f>
        <v>#DIV/0!</v>
      </c>
      <c r="G141" s="19" t="e">
        <f>CORREL($AV$11:$AV$74,G$11:G$74)</f>
        <v>#DIV/0!</v>
      </c>
      <c r="H141" s="19" t="e">
        <f>CORREL($AV$11:$AV$74,H$11:H$74)</f>
        <v>#DIV/0!</v>
      </c>
      <c r="I141" s="19" t="e">
        <f>CORREL($AV$11:$AV$74,I$11:I$74)</f>
        <v>#DIV/0!</v>
      </c>
      <c r="J141" s="19" t="e">
        <f>CORREL($AV$11:$AV$74,J$11:J$74)</f>
        <v>#DIV/0!</v>
      </c>
      <c r="K141" s="19" t="e">
        <f>CORREL($AV$11:$AV$74,K$11:K$74)</f>
        <v>#DIV/0!</v>
      </c>
      <c r="L141" s="19" t="e">
        <f>CORREL($AV$11:$AV$74,L$11:L$74)</f>
        <v>#DIV/0!</v>
      </c>
      <c r="M141" s="19" t="e">
        <f>CORREL($AV$11:$AV$74,M$11:M$74)</f>
        <v>#DIV/0!</v>
      </c>
      <c r="N141" s="19" t="e">
        <f>CORREL($AV$11:$AV$74,N$11:N$74)</f>
        <v>#DIV/0!</v>
      </c>
      <c r="O141" s="19" t="e">
        <f>CORREL($AV$11:$AV$74,O$11:O$74)</f>
        <v>#DIV/0!</v>
      </c>
      <c r="P141" s="19" t="e">
        <f>CORREL($AV$11:$AV$74,P$11:P$74)</f>
        <v>#DIV/0!</v>
      </c>
      <c r="Q141" s="19" t="e">
        <f>CORREL($AV$11:$AV$74,Q$11:Q$74)</f>
        <v>#DIV/0!</v>
      </c>
      <c r="R141" s="19" t="e">
        <f>CORREL($AV$11:$AV$74,R$11:R$74)</f>
        <v>#DIV/0!</v>
      </c>
      <c r="S141" s="19" t="e">
        <f>CORREL($AV$11:$AV$74,S$11:S$74)</f>
        <v>#DIV/0!</v>
      </c>
      <c r="T141" s="19" t="e">
        <f>CORREL($AV$11:$AV$74,T$11:T$74)</f>
        <v>#DIV/0!</v>
      </c>
      <c r="U141" s="19" t="e">
        <f>CORREL($AV$11:$AV$74,U$11:U$74)</f>
        <v>#DIV/0!</v>
      </c>
      <c r="V141" s="19" t="e">
        <f>CORREL($AV$11:$AV$74,V$11:V$74)</f>
        <v>#DIV/0!</v>
      </c>
      <c r="W141" s="19" t="e">
        <f>CORREL($AV$11:$AV$74,W$11:W$74)</f>
        <v>#DIV/0!</v>
      </c>
      <c r="X141" s="19" t="e">
        <f>CORREL($AV$11:$AV$74,X$11:X$74)</f>
        <v>#DIV/0!</v>
      </c>
      <c r="Y141" s="19" t="e">
        <f>CORREL($AV$11:$AV$74,Y$11:Y$74)</f>
        <v>#DIV/0!</v>
      </c>
      <c r="Z141" s="19" t="e">
        <f>CORREL($AV$11:$AV$74,Z$11:Z$74)</f>
        <v>#DIV/0!</v>
      </c>
      <c r="AA141" s="19" t="e">
        <f>CORREL($AV$11:$AV$74,AA$11:AA$74)</f>
        <v>#DIV/0!</v>
      </c>
      <c r="AB141" s="19" t="e">
        <f>CORREL($AV$11:$AV$74,AB$11:AB$74)</f>
        <v>#DIV/0!</v>
      </c>
      <c r="AC141" s="19" t="e">
        <f>CORREL($AV$11:$AV$74,AC$11:AC$74)</f>
        <v>#DIV/0!</v>
      </c>
      <c r="AD141" s="19" t="e">
        <f>CORREL($AV$11:$AV$74,AD$11:AD$74)</f>
        <v>#DIV/0!</v>
      </c>
      <c r="AE141" s="19" t="e">
        <f>CORREL($AV$11:$AV$74,AE$11:AE$74)</f>
        <v>#DIV/0!</v>
      </c>
      <c r="AF141" s="19" t="e">
        <f>CORREL($AV$11:$AV$74,AF$11:AF$74)</f>
        <v>#DIV/0!</v>
      </c>
      <c r="AG141" s="19" t="e">
        <f>CORREL($AV$11:$AV$74,AG$11:AG$74)</f>
        <v>#DIV/0!</v>
      </c>
      <c r="AH141" s="19" t="e">
        <f>CORREL($AV$11:$AV$74,AH$11:AH$74)</f>
        <v>#DIV/0!</v>
      </c>
      <c r="AI141" s="19" t="e">
        <f>CORREL($AV$11:$AV$74,AI$11:AI$74)</f>
        <v>#DIV/0!</v>
      </c>
      <c r="AJ141" s="19" t="e">
        <f>CORREL($AV$11:$AV$74,AJ$11:AJ$74)</f>
        <v>#DIV/0!</v>
      </c>
      <c r="AK141" s="19" t="e">
        <f>CORREL($AV$11:$AV$74,AK$11:AK$74)</f>
        <v>#DIV/0!</v>
      </c>
      <c r="AL141" s="19" t="e">
        <f>CORREL($AV$11:$AV$74,AL$11:AL$74)</f>
        <v>#DIV/0!</v>
      </c>
      <c r="AM141" s="19" t="e">
        <f>CORREL($AV$11:$AV$74,AM$11:AM$74)</f>
        <v>#DIV/0!</v>
      </c>
      <c r="AN141" s="19" t="e">
        <f>CORREL($AV$11:$AV$74,AN$11:AN$74)</f>
        <v>#DIV/0!</v>
      </c>
      <c r="AO141" s="19" t="e">
        <f>CORREL($AV$11:$AV$74,AO$11:AO$74)</f>
        <v>#DIV/0!</v>
      </c>
      <c r="AP141" s="19" t="e">
        <f>CORREL($AV$11:$AV$74,AP$11:AP$74)</f>
        <v>#DIV/0!</v>
      </c>
      <c r="AQ141" s="19" t="e">
        <f>CORREL($AV$11:$AV$74,AQ$11:AQ$74)</f>
        <v>#DIV/0!</v>
      </c>
      <c r="AR141" s="19" t="e">
        <f>CORREL($AV$11:$AV$74,AR$11:AR$74)</f>
        <v>#DIV/0!</v>
      </c>
      <c r="AS141" s="19" t="e">
        <f>CORREL($AV$11:$AV$74,AS$11:AS$74)</f>
        <v>#DIV/0!</v>
      </c>
      <c r="AT141" s="19" t="e">
        <f>CORREL($AV$11:$AV$74,AT$11:AT$74)</f>
        <v>#DIV/0!</v>
      </c>
      <c r="AU141" s="19" t="e">
        <f>CORREL($AV$11:$AV$74,AU$11:AU$74)</f>
        <v>#DIV/0!</v>
      </c>
      <c r="AV141" s="19" t="e">
        <f>CORREL($AV$11:$AV$74,AV$11:AV$74)</f>
        <v>#DIV/0!</v>
      </c>
      <c r="AW141" s="32"/>
      <c r="AX141" s="32"/>
      <c r="AY141" s="32"/>
      <c r="AZ141" s="32"/>
      <c r="BA141" s="32"/>
    </row>
    <row r="142" spans="1:53" ht="14.4" thickBot="1">
      <c r="A142" s="58"/>
      <c r="B142" s="59">
        <f>AW$95</f>
        <v>0</v>
      </c>
      <c r="C142" s="60" t="e">
        <f>CORREL($AW$11:$AW$74,C$11:C$74)</f>
        <v>#DIV/0!</v>
      </c>
      <c r="D142" s="60" t="e">
        <f>CORREL($AW$11:$AW$74,D$11:D$74)</f>
        <v>#DIV/0!</v>
      </c>
      <c r="E142" s="60" t="e">
        <f>CORREL($AW$11:$AW$74,E$11:E$74)</f>
        <v>#DIV/0!</v>
      </c>
      <c r="F142" s="60" t="e">
        <f>CORREL($AW$11:$AW$74,F$11:F$74)</f>
        <v>#DIV/0!</v>
      </c>
      <c r="G142" s="60" t="e">
        <f>CORREL($AW$11:$AW$74,G$11:G$74)</f>
        <v>#DIV/0!</v>
      </c>
      <c r="H142" s="60" t="e">
        <f>CORREL($AW$11:$AW$74,H$11:H$74)</f>
        <v>#DIV/0!</v>
      </c>
      <c r="I142" s="60" t="e">
        <f>CORREL($AW$11:$AW$74,I$11:I$74)</f>
        <v>#DIV/0!</v>
      </c>
      <c r="J142" s="60" t="e">
        <f>CORREL($AW$11:$AW$74,J$11:J$74)</f>
        <v>#DIV/0!</v>
      </c>
      <c r="K142" s="60" t="e">
        <f>CORREL($AW$11:$AW$74,K$11:K$74)</f>
        <v>#DIV/0!</v>
      </c>
      <c r="L142" s="60" t="e">
        <f>CORREL($AW$11:$AW$74,L$11:L$74)</f>
        <v>#DIV/0!</v>
      </c>
      <c r="M142" s="60" t="e">
        <f>CORREL($AW$11:$AW$74,M$11:M$74)</f>
        <v>#DIV/0!</v>
      </c>
      <c r="N142" s="60" t="e">
        <f>CORREL($AW$11:$AW$74,N$11:N$74)</f>
        <v>#DIV/0!</v>
      </c>
      <c r="O142" s="60" t="e">
        <f>CORREL($AW$11:$AW$74,O$11:O$74)</f>
        <v>#DIV/0!</v>
      </c>
      <c r="P142" s="60" t="e">
        <f>CORREL($AW$11:$AW$74,P$11:P$74)</f>
        <v>#DIV/0!</v>
      </c>
      <c r="Q142" s="60" t="e">
        <f>CORREL($AW$11:$AW$74,Q$11:Q$74)</f>
        <v>#DIV/0!</v>
      </c>
      <c r="R142" s="60" t="e">
        <f>CORREL($AW$11:$AW$74,R$11:R$74)</f>
        <v>#DIV/0!</v>
      </c>
      <c r="S142" s="60" t="e">
        <f>CORREL($AW$11:$AW$74,S$11:S$74)</f>
        <v>#DIV/0!</v>
      </c>
      <c r="T142" s="60" t="e">
        <f>CORREL($AW$11:$AW$74,T$11:T$74)</f>
        <v>#DIV/0!</v>
      </c>
      <c r="U142" s="60" t="e">
        <f>CORREL($AW$11:$AW$74,U$11:U$74)</f>
        <v>#DIV/0!</v>
      </c>
      <c r="V142" s="60" t="e">
        <f>CORREL($AW$11:$AW$74,V$11:V$74)</f>
        <v>#DIV/0!</v>
      </c>
      <c r="W142" s="60" t="e">
        <f>CORREL($AW$11:$AW$74,W$11:W$74)</f>
        <v>#DIV/0!</v>
      </c>
      <c r="X142" s="60" t="e">
        <f>CORREL($AW$11:$AW$74,X$11:X$74)</f>
        <v>#DIV/0!</v>
      </c>
      <c r="Y142" s="60" t="e">
        <f>CORREL($AW$11:$AW$74,Y$11:Y$74)</f>
        <v>#DIV/0!</v>
      </c>
      <c r="Z142" s="60" t="e">
        <f>CORREL($AW$11:$AW$74,Z$11:Z$74)</f>
        <v>#DIV/0!</v>
      </c>
      <c r="AA142" s="60" t="e">
        <f>CORREL($AW$11:$AW$74,AA$11:AA$74)</f>
        <v>#DIV/0!</v>
      </c>
      <c r="AB142" s="60" t="e">
        <f>CORREL($AW$11:$AW$74,AB$11:AB$74)</f>
        <v>#DIV/0!</v>
      </c>
      <c r="AC142" s="60" t="e">
        <f>CORREL($AW$11:$AW$74,AC$11:AC$74)</f>
        <v>#DIV/0!</v>
      </c>
      <c r="AD142" s="60" t="e">
        <f>CORREL($AW$11:$AW$74,AD$11:AD$74)</f>
        <v>#DIV/0!</v>
      </c>
      <c r="AE142" s="60" t="e">
        <f>CORREL($AW$11:$AW$74,AE$11:AE$74)</f>
        <v>#DIV/0!</v>
      </c>
      <c r="AF142" s="60" t="e">
        <f>CORREL($AW$11:$AW$74,AF$11:AF$74)</f>
        <v>#DIV/0!</v>
      </c>
      <c r="AG142" s="60" t="e">
        <f>CORREL($AW$11:$AW$74,AG$11:AG$74)</f>
        <v>#DIV/0!</v>
      </c>
      <c r="AH142" s="60" t="e">
        <f>CORREL($AW$11:$AW$74,AH$11:AH$74)</f>
        <v>#DIV/0!</v>
      </c>
      <c r="AI142" s="60" t="e">
        <f>CORREL($AW$11:$AW$74,AI$11:AI$74)</f>
        <v>#DIV/0!</v>
      </c>
      <c r="AJ142" s="60" t="e">
        <f>CORREL($AW$11:$AW$74,AJ$11:AJ$74)</f>
        <v>#DIV/0!</v>
      </c>
      <c r="AK142" s="60" t="e">
        <f>CORREL($AW$11:$AW$74,AK$11:AK$74)</f>
        <v>#DIV/0!</v>
      </c>
      <c r="AL142" s="60" t="e">
        <f>CORREL($AW$11:$AW$74,AL$11:AL$74)</f>
        <v>#DIV/0!</v>
      </c>
      <c r="AM142" s="60" t="e">
        <f>CORREL($AW$11:$AW$74,AM$11:AM$74)</f>
        <v>#DIV/0!</v>
      </c>
      <c r="AN142" s="60" t="e">
        <f>CORREL($AW$11:$AW$74,AN$11:AN$74)</f>
        <v>#DIV/0!</v>
      </c>
      <c r="AO142" s="60" t="e">
        <f>CORREL($AW$11:$AW$74,AO$11:AO$74)</f>
        <v>#DIV/0!</v>
      </c>
      <c r="AP142" s="60" t="e">
        <f>CORREL($AW$11:$AW$74,AP$11:AP$74)</f>
        <v>#DIV/0!</v>
      </c>
      <c r="AQ142" s="60" t="e">
        <f>CORREL($AW$11:$AW$74,AQ$11:AQ$74)</f>
        <v>#DIV/0!</v>
      </c>
      <c r="AR142" s="60" t="e">
        <f>CORREL($AW$11:$AW$74,AR$11:AR$74)</f>
        <v>#DIV/0!</v>
      </c>
      <c r="AS142" s="60" t="e">
        <f>CORREL($AW$11:$AW$74,AS$11:AS$74)</f>
        <v>#DIV/0!</v>
      </c>
      <c r="AT142" s="60" t="e">
        <f>CORREL($AW$11:$AW$74,AT$11:AT$74)</f>
        <v>#DIV/0!</v>
      </c>
      <c r="AU142" s="60" t="e">
        <f>CORREL($AW$11:$AW$74,AU$11:AU$74)</f>
        <v>#DIV/0!</v>
      </c>
      <c r="AV142" s="60" t="e">
        <f>CORREL($AW$11:$AW$74,AV$11:AV$74)</f>
        <v>#DIV/0!</v>
      </c>
      <c r="AW142" s="60" t="e">
        <f>CORREL($AW$11:$AW$74,AW$11:AW$74)</f>
        <v>#DIV/0!</v>
      </c>
      <c r="AX142" s="61"/>
      <c r="AY142" s="61"/>
      <c r="AZ142" s="61"/>
      <c r="BA142" s="61"/>
    </row>
    <row r="143" spans="1:53" ht="14.4" thickBot="1">
      <c r="A143" s="12"/>
      <c r="B143" s="30">
        <f>AX$95</f>
        <v>0</v>
      </c>
      <c r="C143" s="19" t="e">
        <f>CORREL($AX$11:$AX$74,C$11:C$74)</f>
        <v>#DIV/0!</v>
      </c>
      <c r="D143" s="19" t="e">
        <f>CORREL($AX$11:$AX$74,D$11:D$74)</f>
        <v>#DIV/0!</v>
      </c>
      <c r="E143" s="19" t="e">
        <f>CORREL($AX$11:$AX$74,E$11:E$74)</f>
        <v>#DIV/0!</v>
      </c>
      <c r="F143" s="19" t="e">
        <f>CORREL($AX$11:$AX$74,F$11:F$74)</f>
        <v>#DIV/0!</v>
      </c>
      <c r="G143" s="19" t="e">
        <f>CORREL($AX$11:$AX$74,G$11:G$74)</f>
        <v>#DIV/0!</v>
      </c>
      <c r="H143" s="19" t="e">
        <f>CORREL($AX$11:$AX$74,H$11:H$74)</f>
        <v>#DIV/0!</v>
      </c>
      <c r="I143" s="19" t="e">
        <f>CORREL($AX$11:$AX$74,I$11:I$74)</f>
        <v>#DIV/0!</v>
      </c>
      <c r="J143" s="19" t="e">
        <f>CORREL($AX$11:$AX$74,J$11:J$74)</f>
        <v>#DIV/0!</v>
      </c>
      <c r="K143" s="19" t="e">
        <f>CORREL($AX$11:$AX$74,K$11:K$74)</f>
        <v>#DIV/0!</v>
      </c>
      <c r="L143" s="19" t="e">
        <f>CORREL($AX$11:$AX$74,L$11:L$74)</f>
        <v>#DIV/0!</v>
      </c>
      <c r="M143" s="19" t="e">
        <f>CORREL($AX$11:$AX$74,M$11:M$74)</f>
        <v>#DIV/0!</v>
      </c>
      <c r="N143" s="19" t="e">
        <f>CORREL($AX$11:$AX$74,N$11:N$74)</f>
        <v>#DIV/0!</v>
      </c>
      <c r="O143" s="19" t="e">
        <f>CORREL($AX$11:$AX$74,O$11:O$74)</f>
        <v>#DIV/0!</v>
      </c>
      <c r="P143" s="19" t="e">
        <f>CORREL($AX$11:$AX$74,P$11:P$74)</f>
        <v>#DIV/0!</v>
      </c>
      <c r="Q143" s="19" t="e">
        <f>CORREL($AX$11:$AX$74,Q$11:Q$74)</f>
        <v>#DIV/0!</v>
      </c>
      <c r="R143" s="19" t="e">
        <f>CORREL($AX$11:$AX$74,R$11:R$74)</f>
        <v>#DIV/0!</v>
      </c>
      <c r="S143" s="19" t="e">
        <f>CORREL($AX$11:$AX$74,S$11:S$74)</f>
        <v>#DIV/0!</v>
      </c>
      <c r="T143" s="19" t="e">
        <f>CORREL($AX$11:$AX$74,T$11:T$74)</f>
        <v>#DIV/0!</v>
      </c>
      <c r="U143" s="19" t="e">
        <f>CORREL($AX$11:$AX$74,U$11:U$74)</f>
        <v>#DIV/0!</v>
      </c>
      <c r="V143" s="19" t="e">
        <f>CORREL($AX$11:$AX$74,V$11:V$74)</f>
        <v>#DIV/0!</v>
      </c>
      <c r="W143" s="19" t="e">
        <f>CORREL($AX$11:$AX$74,W$11:W$74)</f>
        <v>#DIV/0!</v>
      </c>
      <c r="X143" s="19" t="e">
        <f>CORREL($AX$11:$AX$74,X$11:X$74)</f>
        <v>#DIV/0!</v>
      </c>
      <c r="Y143" s="19" t="e">
        <f>CORREL($AX$11:$AX$74,Y$11:Y$74)</f>
        <v>#DIV/0!</v>
      </c>
      <c r="Z143" s="19" t="e">
        <f>CORREL($AX$11:$AX$74,Z$11:Z$74)</f>
        <v>#DIV/0!</v>
      </c>
      <c r="AA143" s="19" t="e">
        <f>CORREL($AX$11:$AX$74,AA$11:AA$74)</f>
        <v>#DIV/0!</v>
      </c>
      <c r="AB143" s="19" t="e">
        <f>CORREL($AX$11:$AX$74,AB$11:AB$74)</f>
        <v>#DIV/0!</v>
      </c>
      <c r="AC143" s="19" t="e">
        <f>CORREL($AX$11:$AX$74,AC$11:AC$74)</f>
        <v>#DIV/0!</v>
      </c>
      <c r="AD143" s="19" t="e">
        <f>CORREL($AX$11:$AX$74,AD$11:AD$74)</f>
        <v>#DIV/0!</v>
      </c>
      <c r="AE143" s="19" t="e">
        <f>CORREL($AX$11:$AX$74,AE$11:AE$74)</f>
        <v>#DIV/0!</v>
      </c>
      <c r="AF143" s="19" t="e">
        <f>CORREL($AX$11:$AX$74,AF$11:AF$74)</f>
        <v>#DIV/0!</v>
      </c>
      <c r="AG143" s="19" t="e">
        <f>CORREL($AX$11:$AX$74,AG$11:AG$74)</f>
        <v>#DIV/0!</v>
      </c>
      <c r="AH143" s="19" t="e">
        <f>CORREL($AX$11:$AX$74,AH$11:AH$74)</f>
        <v>#DIV/0!</v>
      </c>
      <c r="AI143" s="19" t="e">
        <f>CORREL($AX$11:$AX$74,AI$11:AI$74)</f>
        <v>#DIV/0!</v>
      </c>
      <c r="AJ143" s="19" t="e">
        <f>CORREL($AX$11:$AX$74,AJ$11:AJ$74)</f>
        <v>#DIV/0!</v>
      </c>
      <c r="AK143" s="19" t="e">
        <f>CORREL($AX$11:$AX$74,AK$11:AK$74)</f>
        <v>#DIV/0!</v>
      </c>
      <c r="AL143" s="19" t="e">
        <f>CORREL($AX$11:$AX$74,AL$11:AL$74)</f>
        <v>#DIV/0!</v>
      </c>
      <c r="AM143" s="19" t="e">
        <f>CORREL($AX$11:$AX$74,AM$11:AM$74)</f>
        <v>#DIV/0!</v>
      </c>
      <c r="AN143" s="19" t="e">
        <f>CORREL($AX$11:$AX$74,AN$11:AN$74)</f>
        <v>#DIV/0!</v>
      </c>
      <c r="AO143" s="19" t="e">
        <f>CORREL($AX$11:$AX$74,AO$11:AO$74)</f>
        <v>#DIV/0!</v>
      </c>
      <c r="AP143" s="19" t="e">
        <f>CORREL($AX$11:$AX$74,AP$11:AP$74)</f>
        <v>#DIV/0!</v>
      </c>
      <c r="AQ143" s="19" t="e">
        <f>CORREL($AX$11:$AX$74,AQ$11:AQ$74)</f>
        <v>#DIV/0!</v>
      </c>
      <c r="AR143" s="19" t="e">
        <f>CORREL($AX$11:$AX$74,AR$11:AR$74)</f>
        <v>#DIV/0!</v>
      </c>
      <c r="AS143" s="19" t="e">
        <f>CORREL($AX$11:$AX$74,AS$11:AS$74)</f>
        <v>#DIV/0!</v>
      </c>
      <c r="AT143" s="19" t="e">
        <f>CORREL($AX$11:$AX$74,AT$11:AT$74)</f>
        <v>#DIV/0!</v>
      </c>
      <c r="AU143" s="19" t="e">
        <f>CORREL($AX$11:$AX$74,AU$11:AU$74)</f>
        <v>#DIV/0!</v>
      </c>
      <c r="AV143" s="19" t="e">
        <f>CORREL($AX$11:$AX$74,AV$11:AV$74)</f>
        <v>#DIV/0!</v>
      </c>
      <c r="AW143" s="19" t="e">
        <f>CORREL($AX$11:$AX$74,AW$11:AW$74)</f>
        <v>#DIV/0!</v>
      </c>
      <c r="AX143" s="19" t="e">
        <f>CORREL($AX$11:$AX$74,AX$11:AX$74)</f>
        <v>#DIV/0!</v>
      </c>
      <c r="AY143" s="32"/>
      <c r="AZ143" s="32"/>
      <c r="BA143" s="32"/>
    </row>
    <row r="144" spans="1:53" ht="14.4" thickBot="1">
      <c r="A144" s="58"/>
      <c r="B144" s="59">
        <f>AY$95</f>
        <v>0</v>
      </c>
      <c r="C144" s="60" t="e">
        <f>CORREL($AY$11:$AY$74,C$11:C$74)</f>
        <v>#DIV/0!</v>
      </c>
      <c r="D144" s="60" t="e">
        <f>CORREL($AY$11:$AY$74,D$11:D$74)</f>
        <v>#DIV/0!</v>
      </c>
      <c r="E144" s="60" t="e">
        <f>CORREL($AY$11:$AY$74,E$11:E$74)</f>
        <v>#DIV/0!</v>
      </c>
      <c r="F144" s="60" t="e">
        <f>CORREL($AY$11:$AY$74,F$11:F$74)</f>
        <v>#DIV/0!</v>
      </c>
      <c r="G144" s="60" t="e">
        <f>CORREL($AY$11:$AY$74,G$11:G$74)</f>
        <v>#DIV/0!</v>
      </c>
      <c r="H144" s="60" t="e">
        <f>CORREL($AY$11:$AY$74,H$11:H$74)</f>
        <v>#DIV/0!</v>
      </c>
      <c r="I144" s="60" t="e">
        <f>CORREL($AY$11:$AY$74,I$11:I$74)</f>
        <v>#DIV/0!</v>
      </c>
      <c r="J144" s="60" t="e">
        <f>CORREL($AY$11:$AY$74,J$11:J$74)</f>
        <v>#DIV/0!</v>
      </c>
      <c r="K144" s="60" t="e">
        <f>CORREL($AY$11:$AY$74,K$11:K$74)</f>
        <v>#DIV/0!</v>
      </c>
      <c r="L144" s="60" t="e">
        <f>CORREL($AY$11:$AY$74,L$11:L$74)</f>
        <v>#DIV/0!</v>
      </c>
      <c r="M144" s="60" t="e">
        <f>CORREL($AY$11:$AY$74,M$11:M$74)</f>
        <v>#DIV/0!</v>
      </c>
      <c r="N144" s="60" t="e">
        <f>CORREL($AY$11:$AY$74,N$11:N$74)</f>
        <v>#DIV/0!</v>
      </c>
      <c r="O144" s="60" t="e">
        <f>CORREL($AY$11:$AY$74,O$11:O$74)</f>
        <v>#DIV/0!</v>
      </c>
      <c r="P144" s="60" t="e">
        <f>CORREL($AY$11:$AY$74,P$11:P$74)</f>
        <v>#DIV/0!</v>
      </c>
      <c r="Q144" s="60" t="e">
        <f>CORREL($AY$11:$AY$74,Q$11:Q$74)</f>
        <v>#DIV/0!</v>
      </c>
      <c r="R144" s="60" t="e">
        <f>CORREL($AY$11:$AY$74,R$11:R$74)</f>
        <v>#DIV/0!</v>
      </c>
      <c r="S144" s="60" t="e">
        <f>CORREL($AY$11:$AY$74,S$11:S$74)</f>
        <v>#DIV/0!</v>
      </c>
      <c r="T144" s="60" t="e">
        <f>CORREL($AY$11:$AY$74,T$11:T$74)</f>
        <v>#DIV/0!</v>
      </c>
      <c r="U144" s="60" t="e">
        <f>CORREL($AY$11:$AY$74,U$11:U$74)</f>
        <v>#DIV/0!</v>
      </c>
      <c r="V144" s="60" t="e">
        <f>CORREL($AY$11:$AY$74,V$11:V$74)</f>
        <v>#DIV/0!</v>
      </c>
      <c r="W144" s="60" t="e">
        <f>CORREL($AY$11:$AY$74,W$11:W$74)</f>
        <v>#DIV/0!</v>
      </c>
      <c r="X144" s="60" t="e">
        <f>CORREL($AY$11:$AY$74,X$11:X$74)</f>
        <v>#DIV/0!</v>
      </c>
      <c r="Y144" s="60" t="e">
        <f>CORREL($AY$11:$AY$74,Y$11:Y$74)</f>
        <v>#DIV/0!</v>
      </c>
      <c r="Z144" s="60" t="e">
        <f>CORREL($AY$11:$AY$74,Z$11:Z$74)</f>
        <v>#DIV/0!</v>
      </c>
      <c r="AA144" s="60" t="e">
        <f>CORREL($AY$11:$AY$74,AA$11:AA$74)</f>
        <v>#DIV/0!</v>
      </c>
      <c r="AB144" s="60" t="e">
        <f>CORREL($AY$11:$AY$74,AB$11:AB$74)</f>
        <v>#DIV/0!</v>
      </c>
      <c r="AC144" s="60" t="e">
        <f>CORREL($AY$11:$AY$74,AC$11:AC$74)</f>
        <v>#DIV/0!</v>
      </c>
      <c r="AD144" s="60" t="e">
        <f>CORREL($AY$11:$AY$74,AD$11:AD$74)</f>
        <v>#DIV/0!</v>
      </c>
      <c r="AE144" s="60" t="e">
        <f>CORREL($AY$11:$AY$74,AE$11:AE$74)</f>
        <v>#DIV/0!</v>
      </c>
      <c r="AF144" s="60" t="e">
        <f>CORREL($AY$11:$AY$74,AF$11:AF$74)</f>
        <v>#DIV/0!</v>
      </c>
      <c r="AG144" s="60" t="e">
        <f>CORREL($AY$11:$AY$74,AG$11:AG$74)</f>
        <v>#DIV/0!</v>
      </c>
      <c r="AH144" s="60" t="e">
        <f>CORREL($AY$11:$AY$74,AH$11:AH$74)</f>
        <v>#DIV/0!</v>
      </c>
      <c r="AI144" s="60" t="e">
        <f>CORREL($AY$11:$AY$74,AI$11:AI$74)</f>
        <v>#DIV/0!</v>
      </c>
      <c r="AJ144" s="60" t="e">
        <f>CORREL($AY$11:$AY$74,AJ$11:AJ$74)</f>
        <v>#DIV/0!</v>
      </c>
      <c r="AK144" s="60" t="e">
        <f>CORREL($AY$11:$AY$74,AK$11:AK$74)</f>
        <v>#DIV/0!</v>
      </c>
      <c r="AL144" s="60" t="e">
        <f>CORREL($AY$11:$AY$74,AL$11:AL$74)</f>
        <v>#DIV/0!</v>
      </c>
      <c r="AM144" s="60" t="e">
        <f>CORREL($AY$11:$AY$74,AM$11:AM$74)</f>
        <v>#DIV/0!</v>
      </c>
      <c r="AN144" s="60" t="e">
        <f>CORREL($AY$11:$AY$74,AN$11:AN$74)</f>
        <v>#DIV/0!</v>
      </c>
      <c r="AO144" s="60" t="e">
        <f>CORREL($AY$11:$AY$74,AO$11:AO$74)</f>
        <v>#DIV/0!</v>
      </c>
      <c r="AP144" s="60" t="e">
        <f>CORREL($AY$11:$AY$74,AP$11:AP$74)</f>
        <v>#DIV/0!</v>
      </c>
      <c r="AQ144" s="60" t="e">
        <f>CORREL($AY$11:$AY$74,AQ$11:AQ$74)</f>
        <v>#DIV/0!</v>
      </c>
      <c r="AR144" s="60" t="e">
        <f>CORREL($AY$11:$AY$74,AR$11:AR$74)</f>
        <v>#DIV/0!</v>
      </c>
      <c r="AS144" s="60" t="e">
        <f>CORREL($AY$11:$AY$74,AS$11:AS$74)</f>
        <v>#DIV/0!</v>
      </c>
      <c r="AT144" s="60" t="e">
        <f>CORREL($AY$11:$AY$74,AT$11:AT$74)</f>
        <v>#DIV/0!</v>
      </c>
      <c r="AU144" s="60" t="e">
        <f>CORREL($AY$11:$AY$74,AU$11:AU$74)</f>
        <v>#DIV/0!</v>
      </c>
      <c r="AV144" s="60" t="e">
        <f>CORREL($AY$11:$AY$74,AV$11:AV$74)</f>
        <v>#DIV/0!</v>
      </c>
      <c r="AW144" s="60" t="e">
        <f>CORREL($AY$11:$AY$74,AW$11:AW$74)</f>
        <v>#DIV/0!</v>
      </c>
      <c r="AX144" s="60" t="e">
        <f>CORREL($AY$11:$AY$74,AX$11:AX$74)</f>
        <v>#DIV/0!</v>
      </c>
      <c r="AY144" s="60" t="e">
        <f>CORREL($AY$11:$AY$74,AY$11:AY$74)</f>
        <v>#DIV/0!</v>
      </c>
      <c r="AZ144" s="61"/>
      <c r="BA144" s="61"/>
    </row>
    <row r="145" spans="1:53" ht="15.75" customHeight="1" thickBot="1">
      <c r="A145" s="12"/>
      <c r="B145" s="30">
        <f>AZ$95</f>
        <v>0</v>
      </c>
      <c r="C145" s="19" t="e">
        <f>CORREL($AZ$11:$AZ$74,C$11:C$74)</f>
        <v>#DIV/0!</v>
      </c>
      <c r="D145" s="19" t="e">
        <f>CORREL($AZ$11:$AZ$74,D$11:D$74)</f>
        <v>#DIV/0!</v>
      </c>
      <c r="E145" s="19" t="e">
        <f>CORREL($AZ$11:$AZ$74,E$11:E$74)</f>
        <v>#DIV/0!</v>
      </c>
      <c r="F145" s="19" t="e">
        <f>CORREL($AZ$11:$AZ$74,F$11:F$74)</f>
        <v>#DIV/0!</v>
      </c>
      <c r="G145" s="19" t="e">
        <f>CORREL($AZ$11:$AZ$74,G$11:G$74)</f>
        <v>#DIV/0!</v>
      </c>
      <c r="H145" s="19" t="e">
        <f>CORREL($AZ$11:$AZ$74,H$11:H$74)</f>
        <v>#DIV/0!</v>
      </c>
      <c r="I145" s="19" t="e">
        <f>CORREL($AZ$11:$AZ$74,I$11:I$74)</f>
        <v>#DIV/0!</v>
      </c>
      <c r="J145" s="19" t="e">
        <f>CORREL($AZ$11:$AZ$74,J$11:J$74)</f>
        <v>#DIV/0!</v>
      </c>
      <c r="K145" s="19" t="e">
        <f>CORREL($AZ$11:$AZ$74,K$11:K$74)</f>
        <v>#DIV/0!</v>
      </c>
      <c r="L145" s="19" t="e">
        <f>CORREL($AZ$11:$AZ$74,L$11:L$74)</f>
        <v>#DIV/0!</v>
      </c>
      <c r="M145" s="19" t="e">
        <f>CORREL($AZ$11:$AZ$74,M$11:M$74)</f>
        <v>#DIV/0!</v>
      </c>
      <c r="N145" s="19" t="e">
        <f>CORREL($AZ$11:$AZ$74,N$11:N$74)</f>
        <v>#DIV/0!</v>
      </c>
      <c r="O145" s="19" t="e">
        <f>CORREL($AZ$11:$AZ$74,O$11:O$74)</f>
        <v>#DIV/0!</v>
      </c>
      <c r="P145" s="19" t="e">
        <f>CORREL($AZ$11:$AZ$74,P$11:P$74)</f>
        <v>#DIV/0!</v>
      </c>
      <c r="Q145" s="19" t="e">
        <f>CORREL($AZ$11:$AZ$74,Q$11:Q$74)</f>
        <v>#DIV/0!</v>
      </c>
      <c r="R145" s="19" t="e">
        <f>CORREL($AZ$11:$AZ$74,R$11:R$74)</f>
        <v>#DIV/0!</v>
      </c>
      <c r="S145" s="19" t="e">
        <f>CORREL($AZ$11:$AZ$74,S$11:S$74)</f>
        <v>#DIV/0!</v>
      </c>
      <c r="T145" s="19" t="e">
        <f>CORREL($AZ$11:$AZ$74,T$11:T$74)</f>
        <v>#DIV/0!</v>
      </c>
      <c r="U145" s="19" t="e">
        <f>CORREL($AZ$11:$AZ$74,U$11:U$74)</f>
        <v>#DIV/0!</v>
      </c>
      <c r="V145" s="19" t="e">
        <f>CORREL($AZ$11:$AZ$74,V$11:V$74)</f>
        <v>#DIV/0!</v>
      </c>
      <c r="W145" s="19" t="e">
        <f>CORREL($AZ$11:$AZ$74,W$11:W$74)</f>
        <v>#DIV/0!</v>
      </c>
      <c r="X145" s="19" t="e">
        <f>CORREL($AZ$11:$AZ$74,X$11:X$74)</f>
        <v>#DIV/0!</v>
      </c>
      <c r="Y145" s="19" t="e">
        <f>CORREL($AZ$11:$AZ$74,Y$11:Y$74)</f>
        <v>#DIV/0!</v>
      </c>
      <c r="Z145" s="19" t="e">
        <f>CORREL($AZ$11:$AZ$74,Z$11:Z$74)</f>
        <v>#DIV/0!</v>
      </c>
      <c r="AA145" s="19" t="e">
        <f>CORREL($AZ$11:$AZ$74,AA$11:AA$74)</f>
        <v>#DIV/0!</v>
      </c>
      <c r="AB145" s="19" t="e">
        <f>CORREL($AZ$11:$AZ$74,AB$11:AB$74)</f>
        <v>#DIV/0!</v>
      </c>
      <c r="AC145" s="19" t="e">
        <f>CORREL($AZ$11:$AZ$74,AC$11:AC$74)</f>
        <v>#DIV/0!</v>
      </c>
      <c r="AD145" s="19" t="e">
        <f>CORREL($AZ$11:$AZ$74,AD$11:AD$74)</f>
        <v>#DIV/0!</v>
      </c>
      <c r="AE145" s="19" t="e">
        <f>CORREL($AZ$11:$AZ$74,AE$11:AE$74)</f>
        <v>#DIV/0!</v>
      </c>
      <c r="AF145" s="19" t="e">
        <f>CORREL($AZ$11:$AZ$74,AF$11:AF$74)</f>
        <v>#DIV/0!</v>
      </c>
      <c r="AG145" s="19" t="e">
        <f>CORREL($AZ$11:$AZ$74,AG$11:AG$74)</f>
        <v>#DIV/0!</v>
      </c>
      <c r="AH145" s="19" t="e">
        <f>CORREL($AZ$11:$AZ$74,AH$11:AH$74)</f>
        <v>#DIV/0!</v>
      </c>
      <c r="AI145" s="19" t="e">
        <f>CORREL($AZ$11:$AZ$74,AI$11:AI$74)</f>
        <v>#DIV/0!</v>
      </c>
      <c r="AJ145" s="19" t="e">
        <f>CORREL($AZ$11:$AZ$74,AJ$11:AJ$74)</f>
        <v>#DIV/0!</v>
      </c>
      <c r="AK145" s="19" t="e">
        <f>CORREL($AZ$11:$AZ$74,AK$11:AK$74)</f>
        <v>#DIV/0!</v>
      </c>
      <c r="AL145" s="19" t="e">
        <f>CORREL($AZ$11:$AZ$74,AL$11:AL$74)</f>
        <v>#DIV/0!</v>
      </c>
      <c r="AM145" s="19" t="e">
        <f>CORREL($AZ$11:$AZ$74,AM$11:AM$74)</f>
        <v>#DIV/0!</v>
      </c>
      <c r="AN145" s="19" t="e">
        <f>CORREL($AZ$11:$AZ$74,AN$11:AN$74)</f>
        <v>#DIV/0!</v>
      </c>
      <c r="AO145" s="19" t="e">
        <f>CORREL($AZ$11:$AZ$74,AO$11:AO$74)</f>
        <v>#DIV/0!</v>
      </c>
      <c r="AP145" s="19" t="e">
        <f>CORREL($AZ$11:$AZ$74,AP$11:AP$74)</f>
        <v>#DIV/0!</v>
      </c>
      <c r="AQ145" s="19" t="e">
        <f>CORREL($AZ$11:$AZ$74,AQ$11:AQ$74)</f>
        <v>#DIV/0!</v>
      </c>
      <c r="AR145" s="19" t="e">
        <f>CORREL($AZ$11:$AZ$74,AR$11:AR$74)</f>
        <v>#DIV/0!</v>
      </c>
      <c r="AS145" s="19" t="e">
        <f>CORREL($AZ$11:$AZ$74,AS$11:AS$74)</f>
        <v>#DIV/0!</v>
      </c>
      <c r="AT145" s="19" t="e">
        <f>CORREL($AZ$11:$AZ$74,AT$11:AT$74)</f>
        <v>#DIV/0!</v>
      </c>
      <c r="AU145" s="19" t="e">
        <f>CORREL($AZ$11:$AZ$74,AU$11:AU$74)</f>
        <v>#DIV/0!</v>
      </c>
      <c r="AV145" s="19" t="e">
        <f>CORREL($AZ$11:$AZ$74,AV$11:AV$74)</f>
        <v>#DIV/0!</v>
      </c>
      <c r="AW145" s="19" t="e">
        <f>CORREL($AZ$11:$AZ$74,AW$11:AW$74)</f>
        <v>#DIV/0!</v>
      </c>
      <c r="AX145" s="19" t="e">
        <f>CORREL($AZ$11:$AZ$74,AX$11:AX$74)</f>
        <v>#DIV/0!</v>
      </c>
      <c r="AY145" s="19" t="e">
        <f>CORREL($AZ$11:$AZ$74,AY$11:AY$74)</f>
        <v>#DIV/0!</v>
      </c>
      <c r="AZ145" s="19" t="e">
        <f>CORREL($AZ$11:$AZ$74,AZ$11:AZ$74)</f>
        <v>#DIV/0!</v>
      </c>
      <c r="BA145" s="32"/>
    </row>
    <row r="146" spans="1:53" ht="14.4" thickBot="1">
      <c r="A146" s="58"/>
      <c r="B146" s="59">
        <f>BA$95</f>
        <v>0</v>
      </c>
      <c r="C146" s="60" t="e">
        <f>CORREL($BA$11:$BA$74,C$11:C$74)</f>
        <v>#DIV/0!</v>
      </c>
      <c r="D146" s="60" t="e">
        <f>CORREL($BA$11:$BA$74,D$11:D$74)</f>
        <v>#DIV/0!</v>
      </c>
      <c r="E146" s="60" t="e">
        <f>CORREL($BA$11:$BA$74,E$11:E$74)</f>
        <v>#DIV/0!</v>
      </c>
      <c r="F146" s="60" t="e">
        <f>CORREL($BA$11:$BA$74,F$11:F$74)</f>
        <v>#DIV/0!</v>
      </c>
      <c r="G146" s="60" t="e">
        <f>CORREL($BA$11:$BA$74,G$11:G$74)</f>
        <v>#DIV/0!</v>
      </c>
      <c r="H146" s="60" t="e">
        <f>CORREL($BA$11:$BA$74,H$11:H$74)</f>
        <v>#DIV/0!</v>
      </c>
      <c r="I146" s="60" t="e">
        <f>CORREL($BA$11:$BA$74,I$11:I$74)</f>
        <v>#DIV/0!</v>
      </c>
      <c r="J146" s="60" t="e">
        <f>CORREL($BA$11:$BA$74,J$11:J$74)</f>
        <v>#DIV/0!</v>
      </c>
      <c r="K146" s="60" t="e">
        <f>CORREL($BA$11:$BA$74,K$11:K$74)</f>
        <v>#DIV/0!</v>
      </c>
      <c r="L146" s="60" t="e">
        <f>CORREL($BA$11:$BA$74,L$11:L$74)</f>
        <v>#DIV/0!</v>
      </c>
      <c r="M146" s="60" t="e">
        <f>CORREL($BA$11:$BA$74,M$11:M$74)</f>
        <v>#DIV/0!</v>
      </c>
      <c r="N146" s="60" t="e">
        <f>CORREL($BA$11:$BA$74,N$11:N$74)</f>
        <v>#DIV/0!</v>
      </c>
      <c r="O146" s="60" t="e">
        <f>CORREL($BA$11:$BA$74,O$11:O$74)</f>
        <v>#DIV/0!</v>
      </c>
      <c r="P146" s="60" t="e">
        <f>CORREL($BA$11:$BA$74,P$11:P$74)</f>
        <v>#DIV/0!</v>
      </c>
      <c r="Q146" s="60" t="e">
        <f>CORREL($BA$11:$BA$74,Q$11:Q$74)</f>
        <v>#DIV/0!</v>
      </c>
      <c r="R146" s="60" t="e">
        <f>CORREL($BA$11:$BA$74,R$11:R$74)</f>
        <v>#DIV/0!</v>
      </c>
      <c r="S146" s="60" t="e">
        <f>CORREL($BA$11:$BA$74,S$11:S$74)</f>
        <v>#DIV/0!</v>
      </c>
      <c r="T146" s="60" t="e">
        <f>CORREL($BA$11:$BA$74,T$11:T$74)</f>
        <v>#DIV/0!</v>
      </c>
      <c r="U146" s="60" t="e">
        <f>CORREL($BA$11:$BA$74,U$11:U$74)</f>
        <v>#DIV/0!</v>
      </c>
      <c r="V146" s="60" t="e">
        <f>CORREL($BA$11:$BA$74,V$11:V$74)</f>
        <v>#DIV/0!</v>
      </c>
      <c r="W146" s="60" t="e">
        <f>CORREL($BA$11:$BA$74,W$11:W$74)</f>
        <v>#DIV/0!</v>
      </c>
      <c r="X146" s="60" t="e">
        <f>CORREL($BA$11:$BA$74,X$11:X$74)</f>
        <v>#DIV/0!</v>
      </c>
      <c r="Y146" s="60" t="e">
        <f>CORREL($BA$11:$BA$74,Y$11:Y$74)</f>
        <v>#DIV/0!</v>
      </c>
      <c r="Z146" s="60" t="e">
        <f>CORREL($BA$11:$BA$74,Z$11:Z$74)</f>
        <v>#DIV/0!</v>
      </c>
      <c r="AA146" s="60" t="e">
        <f>CORREL($BA$11:$BA$74,AA$11:AA$74)</f>
        <v>#DIV/0!</v>
      </c>
      <c r="AB146" s="60" t="e">
        <f>CORREL($BA$11:$BA$74,AB$11:AB$74)</f>
        <v>#DIV/0!</v>
      </c>
      <c r="AC146" s="60" t="e">
        <f>CORREL($BA$11:$BA$74,AC$11:AC$74)</f>
        <v>#DIV/0!</v>
      </c>
      <c r="AD146" s="60" t="e">
        <f>CORREL($BA$11:$BA$74,AD$11:AD$74)</f>
        <v>#DIV/0!</v>
      </c>
      <c r="AE146" s="60" t="e">
        <f>CORREL($BA$11:$BA$74,AE$11:AE$74)</f>
        <v>#DIV/0!</v>
      </c>
      <c r="AF146" s="60" t="e">
        <f>CORREL($BA$11:$BA$74,AF$11:AF$74)</f>
        <v>#DIV/0!</v>
      </c>
      <c r="AG146" s="60" t="e">
        <f>CORREL($BA$11:$BA$74,AG$11:AG$74)</f>
        <v>#DIV/0!</v>
      </c>
      <c r="AH146" s="60" t="e">
        <f>CORREL($BA$11:$BA$74,AH$11:AH$74)</f>
        <v>#DIV/0!</v>
      </c>
      <c r="AI146" s="60" t="e">
        <f>CORREL($BA$11:$BA$74,AI$11:AI$74)</f>
        <v>#DIV/0!</v>
      </c>
      <c r="AJ146" s="60" t="e">
        <f>CORREL($BA$11:$BA$74,AJ$11:AJ$74)</f>
        <v>#DIV/0!</v>
      </c>
      <c r="AK146" s="60" t="e">
        <f>CORREL($BA$11:$BA$74,AK$11:AK$74)</f>
        <v>#DIV/0!</v>
      </c>
      <c r="AL146" s="60" t="e">
        <f>CORREL($BA$11:$BA$74,AL$11:AL$74)</f>
        <v>#DIV/0!</v>
      </c>
      <c r="AM146" s="60" t="e">
        <f>CORREL($BA$11:$BA$74,AM$11:AM$74)</f>
        <v>#DIV/0!</v>
      </c>
      <c r="AN146" s="60" t="e">
        <f>CORREL($BA$11:$BA$74,AN$11:AN$74)</f>
        <v>#DIV/0!</v>
      </c>
      <c r="AO146" s="60" t="e">
        <f>CORREL($BA$11:$BA$74,AO$11:AO$74)</f>
        <v>#DIV/0!</v>
      </c>
      <c r="AP146" s="60" t="e">
        <f>CORREL($BA$11:$BA$74,AP$11:AP$74)</f>
        <v>#DIV/0!</v>
      </c>
      <c r="AQ146" s="60" t="e">
        <f>CORREL($BA$11:$BA$74,AQ$11:AQ$74)</f>
        <v>#DIV/0!</v>
      </c>
      <c r="AR146" s="60" t="e">
        <f>CORREL($BA$11:$BA$74,AR$11:AR$74)</f>
        <v>#DIV/0!</v>
      </c>
      <c r="AS146" s="60" t="e">
        <f>CORREL($BA$11:$BA$74,AS$11:AS$74)</f>
        <v>#DIV/0!</v>
      </c>
      <c r="AT146" s="60" t="e">
        <f>CORREL($BA$11:$BA$74,AT$11:AT$74)</f>
        <v>#DIV/0!</v>
      </c>
      <c r="AU146" s="60" t="e">
        <f>CORREL($BA$11:$BA$74,AU$11:AU$74)</f>
        <v>#DIV/0!</v>
      </c>
      <c r="AV146" s="60" t="e">
        <f>CORREL($BA$11:$BA$74,AV$11:AV$74)</f>
        <v>#DIV/0!</v>
      </c>
      <c r="AW146" s="60" t="e">
        <f>CORREL($BA$11:$BA$74,AW$11:AW$74)</f>
        <v>#DIV/0!</v>
      </c>
      <c r="AX146" s="60" t="e">
        <f>CORREL($BA$11:$BA$74,AX$11:AX$74)</f>
        <v>#DIV/0!</v>
      </c>
      <c r="AY146" s="60" t="e">
        <f>CORREL($BA$11:$BA$74,AY$11:AY$74)</f>
        <v>#DIV/0!</v>
      </c>
      <c r="AZ146" s="60" t="e">
        <f>CORREL($BA$11:$BA$74,AZ$11:AZ$74)</f>
        <v>#DIV/0!</v>
      </c>
      <c r="BA146" s="60" t="e">
        <f>CORREL($BA$11:$BA$74,BA$11:BA$74)</f>
        <v>#DIV/0!</v>
      </c>
    </row>
    <row r="147" spans="1:53">
      <c r="B147" s="11" t="s">
        <v>46</v>
      </c>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row>
    <row r="148" spans="1:53">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row>
    <row r="149" spans="1:53">
      <c r="B149" s="11" t="s">
        <v>47</v>
      </c>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row>
    <row r="150" spans="1:53">
      <c r="B150" s="11" t="s">
        <v>48</v>
      </c>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row>
    <row r="151" spans="1:53" ht="18" thickBot="1">
      <c r="B151" s="57" t="s">
        <v>49</v>
      </c>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row>
    <row r="152" spans="1:53">
      <c r="B152" s="26"/>
      <c r="C152" s="20" t="str">
        <f t="shared" ref="C152:AP152" si="4">C10</f>
        <v>Au</v>
      </c>
      <c r="D152" s="20" t="str">
        <f t="shared" si="4"/>
        <v>As</v>
      </c>
      <c r="E152" s="20" t="str">
        <f t="shared" si="4"/>
        <v>Ag</v>
      </c>
      <c r="F152" s="20" t="str">
        <f t="shared" si="4"/>
        <v>Sb</v>
      </c>
      <c r="G152" s="20" t="str">
        <f t="shared" si="4"/>
        <v>Pb</v>
      </c>
      <c r="H152" s="20" t="str">
        <f t="shared" si="4"/>
        <v>Zn</v>
      </c>
      <c r="I152" s="20" t="str">
        <f t="shared" si="4"/>
        <v>Cu</v>
      </c>
      <c r="J152" s="20" t="str">
        <f t="shared" si="4"/>
        <v>Al</v>
      </c>
      <c r="K152" s="20" t="str">
        <f t="shared" si="4"/>
        <v>B</v>
      </c>
      <c r="L152" s="20" t="str">
        <f t="shared" si="4"/>
        <v>Ba</v>
      </c>
      <c r="M152" s="20" t="str">
        <f t="shared" si="4"/>
        <v>Be</v>
      </c>
      <c r="N152" s="20" t="str">
        <f t="shared" si="4"/>
        <v>Bi</v>
      </c>
      <c r="O152" s="20" t="str">
        <f t="shared" si="4"/>
        <v>Ca</v>
      </c>
      <c r="P152" s="20" t="str">
        <f t="shared" si="4"/>
        <v>Cd</v>
      </c>
      <c r="Q152" s="20" t="str">
        <f t="shared" si="4"/>
        <v>Co</v>
      </c>
      <c r="R152" s="20" t="str">
        <f t="shared" si="4"/>
        <v>Cr</v>
      </c>
      <c r="S152" s="20" t="str">
        <f t="shared" si="4"/>
        <v>Fe</v>
      </c>
      <c r="T152" s="20" t="str">
        <f t="shared" si="4"/>
        <v>Ga</v>
      </c>
      <c r="U152" s="20" t="str">
        <f t="shared" si="4"/>
        <v>Hg</v>
      </c>
      <c r="V152" s="20" t="str">
        <f t="shared" si="4"/>
        <v>K</v>
      </c>
      <c r="W152" s="20" t="str">
        <f t="shared" si="4"/>
        <v>La</v>
      </c>
      <c r="X152" s="20" t="str">
        <f t="shared" si="4"/>
        <v>Mg</v>
      </c>
      <c r="Y152" s="20" t="str">
        <f t="shared" si="4"/>
        <v>Mn</v>
      </c>
      <c r="Z152" s="20" t="str">
        <f t="shared" si="4"/>
        <v>Mo</v>
      </c>
      <c r="AA152" s="20" t="str">
        <f t="shared" si="4"/>
        <v>Na</v>
      </c>
      <c r="AB152" s="20" t="str">
        <f t="shared" si="4"/>
        <v>Ni</v>
      </c>
      <c r="AC152" s="20" t="str">
        <f t="shared" si="4"/>
        <v>P</v>
      </c>
      <c r="AD152" s="20" t="str">
        <f t="shared" si="4"/>
        <v>S</v>
      </c>
      <c r="AE152" s="20" t="str">
        <f t="shared" si="4"/>
        <v>Sc</v>
      </c>
      <c r="AF152" s="20" t="str">
        <f t="shared" si="4"/>
        <v>Sr</v>
      </c>
      <c r="AG152" s="20" t="str">
        <f t="shared" si="4"/>
        <v>Th</v>
      </c>
      <c r="AH152" s="20" t="str">
        <f t="shared" si="4"/>
        <v>Ti</v>
      </c>
      <c r="AI152" s="20" t="str">
        <f t="shared" si="4"/>
        <v>Tl</v>
      </c>
      <c r="AJ152" s="20" t="str">
        <f t="shared" si="4"/>
        <v>U</v>
      </c>
      <c r="AK152" s="20" t="str">
        <f t="shared" si="4"/>
        <v>V</v>
      </c>
      <c r="AL152" s="20" t="str">
        <f t="shared" si="4"/>
        <v>W</v>
      </c>
      <c r="AM152" s="20" t="str">
        <f t="shared" si="4"/>
        <v>Pb</v>
      </c>
      <c r="AN152" s="20" t="str">
        <f t="shared" si="4"/>
        <v>Zn</v>
      </c>
      <c r="AO152" s="20" t="str">
        <f t="shared" si="4"/>
        <v>Ag</v>
      </c>
      <c r="AP152" s="21">
        <f t="shared" si="4"/>
        <v>0</v>
      </c>
    </row>
    <row r="153" spans="1:53">
      <c r="B153" s="27" t="str">
        <f>C$95</f>
        <v>Au</v>
      </c>
      <c r="C153" s="14"/>
      <c r="D153" s="11">
        <f>CORREL($C$11:$C$74,D$11:D$74)</f>
        <v>0.32691991820907301</v>
      </c>
      <c r="E153" s="11">
        <f>CORREL($C$11:$C$74,E$11:E$74)</f>
        <v>0.41675174368138951</v>
      </c>
      <c r="F153" s="11">
        <f>CORREL($C$11:$C$74,F$11:F$74)</f>
        <v>4.0140026510093518E-2</v>
      </c>
      <c r="G153" s="11">
        <f>CORREL($C$11:$C$74,G$11:G$74)</f>
        <v>0.42968907390834143</v>
      </c>
      <c r="H153" s="11">
        <f>CORREL($C$11:$C$74,H$11:H$74)</f>
        <v>0.11610267232357523</v>
      </c>
      <c r="I153" s="11">
        <f>CORREL($C$11:$C$74,I$11:I$74)</f>
        <v>0.13410555205094635</v>
      </c>
      <c r="J153" s="11">
        <f>CORREL($C$11:$C$74,J$11:J$74)</f>
        <v>-0.18191117881727792</v>
      </c>
      <c r="K153" s="11" t="e">
        <f>CORREL($C$11:$C$74,K$11:K$74)</f>
        <v>#DIV/0!</v>
      </c>
      <c r="L153" s="11">
        <f>CORREL($C$11:$C$74,L$11:L$74)</f>
        <v>-0.14795315332475686</v>
      </c>
      <c r="M153" s="11">
        <f>CORREL($C$11:$C$74,M$11:M$74)</f>
        <v>-5.0169605628887426E-3</v>
      </c>
      <c r="N153" s="11">
        <f>CORREL($C$11:$C$74,N$11:N$74)</f>
        <v>4.852809769693784E-3</v>
      </c>
      <c r="O153" s="11">
        <f>CORREL($C$11:$C$74,O$11:O$74)</f>
        <v>-0.11579710752198175</v>
      </c>
      <c r="P153" s="11">
        <f>CORREL($C$11:$C$74,P$11:P$74)</f>
        <v>4.633729430402294E-2</v>
      </c>
      <c r="Q153" s="11">
        <f>CORREL($C$11:$C$74,Q$11:Q$74)</f>
        <v>0.17224891637779541</v>
      </c>
      <c r="R153" s="11">
        <f>CORREL($C$11:$C$74,R$11:R$74)</f>
        <v>0.30309550072087293</v>
      </c>
      <c r="S153" s="11">
        <f>CORREL($C$11:$C$74,S$11:S$74)</f>
        <v>0.20216103076571365</v>
      </c>
      <c r="T153" s="11">
        <f>CORREL($C$11:$C$74,T$11:T$74)</f>
        <v>-5.0169605628887443E-3</v>
      </c>
      <c r="U153" s="11" t="e">
        <f>CORREL($C$11:$C$74,U$11:U$74)</f>
        <v>#DIV/0!</v>
      </c>
      <c r="V153" s="11">
        <f>CORREL($C$11:$C$74,V$11:V$74)</f>
        <v>-0.11038999645429005</v>
      </c>
      <c r="W153" s="11">
        <f>CORREL($C$11:$C$74,W$11:W$74)</f>
        <v>-0.26683530555990215</v>
      </c>
      <c r="X153" s="11">
        <f>CORREL($C$11:$C$74,X$11:X$74)</f>
        <v>-9.1650421157161405E-2</v>
      </c>
      <c r="Y153" s="11">
        <f>CORREL($C$11:$C$74,Y$11:Y$74)</f>
        <v>-0.22283588311449248</v>
      </c>
      <c r="Z153" s="11">
        <f>CORREL($C$11:$C$74,Z$11:Z$74)</f>
        <v>0.1073492437781343</v>
      </c>
      <c r="AA153" s="11">
        <f>CORREL($C$11:$C$74,AA$11:AA$74)</f>
        <v>-0.24584228542468925</v>
      </c>
      <c r="AB153" s="11">
        <f>CORREL($C$11:$C$74,AB$11:AB$74)</f>
        <v>-4.9966836248704953E-2</v>
      </c>
      <c r="AC153" s="11">
        <f>CORREL($C$11:$C$74,AC$11:AC$74)</f>
        <v>-0.19406798680806547</v>
      </c>
      <c r="AD153" s="11">
        <f>CORREL($C$11:$C$74,AD$11:AD$74)</f>
        <v>0.29996126162865083</v>
      </c>
      <c r="AE153" s="11">
        <f>CORREL($C$11:$C$74,AE$11:AE$74)</f>
        <v>-0.11846121776705057</v>
      </c>
      <c r="AF153" s="11">
        <f>CORREL($C$11:$C$74,AF$11:AF$74)</f>
        <v>-0.10802297605174058</v>
      </c>
      <c r="AG153" s="11" t="e">
        <f>CORREL($C$11:$C$74,AG$11:AG$74)</f>
        <v>#DIV/0!</v>
      </c>
      <c r="AH153" s="11">
        <f>CORREL($C$11:$C$74,AH$11:AH$74)</f>
        <v>-0.1174984265621659</v>
      </c>
      <c r="AI153" s="11" t="e">
        <f>CORREL($C$11:$C$74,AI$11:AI$74)</f>
        <v>#DIV/0!</v>
      </c>
      <c r="AJ153" s="11" t="e">
        <f>CORREL($C$11:$C$74,AJ$11:AJ$74)</f>
        <v>#DIV/0!</v>
      </c>
      <c r="AK153" s="11">
        <f>CORREL($C$11:$C$74,AK$11:AK$74)</f>
        <v>-0.10639192076129679</v>
      </c>
      <c r="AL153" s="11">
        <f>CORREL($C$11:$C$74,AL$11:AL$74)</f>
        <v>8.4718597065594523E-2</v>
      </c>
      <c r="AM153" s="11" t="e">
        <f>CORREL($C$11:$C$74,AM$11:AM$74)</f>
        <v>#DIV/0!</v>
      </c>
      <c r="AN153" s="11">
        <f>CORREL($C$11:$C$74,AN$11:AN$74)</f>
        <v>-1.0000000000000002</v>
      </c>
      <c r="AO153" s="11" t="e">
        <f>CORREL($C$11:$C$74,AO$11:AO$74)</f>
        <v>#DIV/0!</v>
      </c>
      <c r="AP153" s="22" t="e">
        <f>CORREL($C$11:$C$74,AP$11:AP$74)</f>
        <v>#DIV/0!</v>
      </c>
    </row>
    <row r="154" spans="1:53">
      <c r="B154" s="28" t="str">
        <f>D$95</f>
        <v>As</v>
      </c>
      <c r="C154" s="17">
        <f>CORREL($D$11:$D$74,C$11:C$74)</f>
        <v>0.32691991820907301</v>
      </c>
      <c r="D154" s="18"/>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23"/>
    </row>
    <row r="155" spans="1:53">
      <c r="B155" s="27" t="str">
        <f>E$95</f>
        <v>Ag</v>
      </c>
      <c r="C155" s="11">
        <f>CORREL($E$11:$E$74,C$11:C$74)</f>
        <v>0.41675174368138951</v>
      </c>
      <c r="D155" s="11">
        <f>CORREL($E$11:$E$74,D$11:D$74)</f>
        <v>0.1989347390091456</v>
      </c>
      <c r="E155" s="14"/>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22"/>
    </row>
    <row r="156" spans="1:53">
      <c r="B156" s="28" t="str">
        <f>F$95</f>
        <v>Sb</v>
      </c>
      <c r="C156" s="13">
        <f>CORREL($F$11:$F$74,C$11:C$74)</f>
        <v>4.0140026510093518E-2</v>
      </c>
      <c r="D156" s="13">
        <f>CORREL($F$11:$F$74,D$11:D$74)</f>
        <v>0.18208334501637402</v>
      </c>
      <c r="E156" s="13">
        <f>CORREL($F$11:$F$74,E$11:E$74)</f>
        <v>0.48389287215673055</v>
      </c>
      <c r="F156" s="18"/>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23"/>
    </row>
    <row r="157" spans="1:53">
      <c r="B157" s="27" t="str">
        <f>G$95</f>
        <v>Pb</v>
      </c>
      <c r="C157" s="11">
        <f>CORREL($G$11:$G$74,C$11:C$74)</f>
        <v>0.42968907390834143</v>
      </c>
      <c r="D157" s="11">
        <f>CORREL($G$11:$G$74,D$11:D$74)</f>
        <v>0.16056990073292005</v>
      </c>
      <c r="E157" s="11">
        <f>CORREL($G$11:$G$74,E$11:E$74)</f>
        <v>0.87773749781575761</v>
      </c>
      <c r="F157" s="11">
        <f>CORREL($G$11:$G$74,F$11:F$74)</f>
        <v>0.52837499929831711</v>
      </c>
      <c r="G157" s="14"/>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22"/>
    </row>
    <row r="158" spans="1:53">
      <c r="B158" s="28" t="str">
        <f>H$95</f>
        <v>Zn</v>
      </c>
      <c r="C158" s="13">
        <f>CORREL($H$11:$H$74,C$11:C$74)</f>
        <v>0.11610267232357523</v>
      </c>
      <c r="D158" s="13">
        <f>CORREL($H$11:$H$74,D$11:D$74)</f>
        <v>0.19028228029971039</v>
      </c>
      <c r="E158" s="13">
        <f>CORREL($H$11:$H$74,E$11:E$74)</f>
        <v>0.31523248304055701</v>
      </c>
      <c r="F158" s="13">
        <f>CORREL($H$11:$H$74,F$11:F$74)</f>
        <v>8.0965025841825092E-2</v>
      </c>
      <c r="G158" s="13">
        <f>CORREL($H$11:$H$74,G$11:G$74)</f>
        <v>0.19765240514965987</v>
      </c>
      <c r="H158" s="18"/>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23"/>
    </row>
    <row r="159" spans="1:53">
      <c r="B159" s="27" t="str">
        <f>I$95</f>
        <v>Cu</v>
      </c>
      <c r="C159" s="11">
        <f>CORREL($I$11:$I$74,C$11:C$74)</f>
        <v>0.13410555205094635</v>
      </c>
      <c r="D159" s="11">
        <f>CORREL($I$11:$I$74,D$11:D$74)</f>
        <v>0.20886669920635539</v>
      </c>
      <c r="E159" s="11">
        <f>CORREL($I$11:$I$74,E$11:E$74)</f>
        <v>0.5991787568507545</v>
      </c>
      <c r="F159" s="11">
        <f>CORREL($I$11:$I$74,F$11:F$74)</f>
        <v>0.75838603457420006</v>
      </c>
      <c r="G159" s="11">
        <f>CORREL($I$11:$I$74,G$11:G$74)</f>
        <v>0.68125609873840087</v>
      </c>
      <c r="H159" s="11">
        <f>CORREL($I$11:$I$74,H$11:H$74)</f>
        <v>0.18756221571554715</v>
      </c>
      <c r="I159" s="14"/>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22"/>
    </row>
    <row r="160" spans="1:53">
      <c r="B160" s="28" t="str">
        <f>J$95</f>
        <v>Al</v>
      </c>
      <c r="C160" s="13">
        <f>CORREL($J$11:$J$74,C$11:C$74)</f>
        <v>-0.18191117881727792</v>
      </c>
      <c r="D160" s="13">
        <f>CORREL($J$11:$J$74,D$11:D$74)</f>
        <v>-0.25573157801095237</v>
      </c>
      <c r="E160" s="13">
        <f>CORREL($J$11:$J$74,E$11:E$74)</f>
        <v>-0.19413381374310543</v>
      </c>
      <c r="F160" s="13">
        <f>CORREL($J$11:$J$74,F$11:F$74)</f>
        <v>-0.1349106084997409</v>
      </c>
      <c r="G160" s="13">
        <f>CORREL($J$11:$J$74,G$11:G$74)</f>
        <v>-0.15445625726221801</v>
      </c>
      <c r="H160" s="13">
        <f>CORREL($J$11:$J$74,H$11:H$74)</f>
        <v>-5.393828258546831E-2</v>
      </c>
      <c r="I160" s="13">
        <f>CORREL($J$11:$J$74,I$11:I$74)</f>
        <v>-8.4780245832798237E-2</v>
      </c>
      <c r="J160" s="18"/>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23"/>
    </row>
    <row r="161" spans="2:42">
      <c r="B161" s="27" t="str">
        <f>K$95</f>
        <v>B</v>
      </c>
      <c r="C161" s="11" t="e">
        <f>CORREL($K$11:$K$74,C$11:C$74)</f>
        <v>#DIV/0!</v>
      </c>
      <c r="D161" s="11" t="e">
        <f>CORREL($K$11:$K$74,D$11:D$74)</f>
        <v>#DIV/0!</v>
      </c>
      <c r="E161" s="11" t="e">
        <f>CORREL($K$11:$K$74,E$11:E$74)</f>
        <v>#DIV/0!</v>
      </c>
      <c r="F161" s="11" t="e">
        <f>CORREL($K$11:$K$74,F$11:F$74)</f>
        <v>#DIV/0!</v>
      </c>
      <c r="G161" s="11" t="e">
        <f>CORREL($K$11:$K$74,G$11:G$74)</f>
        <v>#DIV/0!</v>
      </c>
      <c r="H161" s="11" t="e">
        <f>CORREL($K$11:$K$74,H$11:H$74)</f>
        <v>#DIV/0!</v>
      </c>
      <c r="I161" s="11" t="e">
        <f>CORREL($K$11:$K$74,I$11:I$74)</f>
        <v>#DIV/0!</v>
      </c>
      <c r="J161" s="11" t="e">
        <f>CORREL($K$11:$K$74,J$11:J$74)</f>
        <v>#DIV/0!</v>
      </c>
      <c r="K161" s="14"/>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22"/>
    </row>
    <row r="162" spans="2:42">
      <c r="B162" s="28" t="str">
        <f>L$95</f>
        <v>Ba</v>
      </c>
      <c r="C162" s="13">
        <f>CORREL($L$11:$L$74,C$11:C$74)</f>
        <v>-0.14795315332475686</v>
      </c>
      <c r="D162" s="13">
        <f>CORREL($L$11:$L$74,D$11:D$74)</f>
        <v>-0.15984802888168717</v>
      </c>
      <c r="E162" s="13">
        <f>CORREL($L$11:$L$74,E$11:E$74)</f>
        <v>-0.12023763756834491</v>
      </c>
      <c r="F162" s="13">
        <f>CORREL($L$11:$L$74,F$11:F$74)</f>
        <v>-0.10298125235463826</v>
      </c>
      <c r="G162" s="13">
        <f>CORREL($L$11:$L$74,G$11:G$74)</f>
        <v>-0.11240215659619328</v>
      </c>
      <c r="H162" s="13">
        <f>CORREL($L$11:$L$74,H$11:H$74)</f>
        <v>-6.5096816900456406E-2</v>
      </c>
      <c r="I162" s="13">
        <f>CORREL($L$11:$L$74,I$11:I$74)</f>
        <v>-5.1549828477298498E-2</v>
      </c>
      <c r="J162" s="13">
        <f>CORREL($L$11:$L$74,J$11:J$74)</f>
        <v>0.81651610916584272</v>
      </c>
      <c r="K162" s="13" t="e">
        <f>CORREL($L$11:$L$74,K$11:K$74)</f>
        <v>#DIV/0!</v>
      </c>
      <c r="L162" s="18"/>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23"/>
    </row>
    <row r="163" spans="2:42">
      <c r="B163" s="27" t="str">
        <f>M$95</f>
        <v>Be</v>
      </c>
      <c r="C163" s="11">
        <f>CORREL($M$11:$M$74,C$11:C$74)</f>
        <v>-5.0169605628887426E-3</v>
      </c>
      <c r="D163" s="11">
        <f>CORREL($M$11:$M$74,D$11:D$74)</f>
        <v>-6.8204947046252531E-2</v>
      </c>
      <c r="E163" s="11">
        <f>CORREL($M$11:$M$74,E$11:E$74)</f>
        <v>-4.5251014747364877E-2</v>
      </c>
      <c r="F163" s="11">
        <f>CORREL($M$11:$M$74,F$11:F$74)</f>
        <v>-2.5383978635079723E-2</v>
      </c>
      <c r="G163" s="11">
        <f>CORREL($M$11:$M$74,G$11:G$74)</f>
        <v>-3.343722997634499E-2</v>
      </c>
      <c r="H163" s="11">
        <f>CORREL($M$11:$M$74,H$11:H$74)</f>
        <v>3.3918321440212638E-2</v>
      </c>
      <c r="I163" s="11">
        <f>CORREL($M$11:$M$74,I$11:I$74)</f>
        <v>-1.9692503448708067E-2</v>
      </c>
      <c r="J163" s="11">
        <f>CORREL($M$11:$M$74,J$11:J$74)</f>
        <v>0.62584028231706379</v>
      </c>
      <c r="K163" s="11" t="e">
        <f>CORREL($M$11:$M$74,K$11:K$74)</f>
        <v>#DIV/0!</v>
      </c>
      <c r="L163" s="11">
        <f>CORREL($M$11:$M$74,L$11:L$74)</f>
        <v>0.33844479880703054</v>
      </c>
      <c r="M163" s="14"/>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22"/>
    </row>
    <row r="164" spans="2:42">
      <c r="B164" s="28" t="str">
        <f>N$95</f>
        <v>Bi</v>
      </c>
      <c r="C164" s="13">
        <f>CORREL($N$11:$N$74,C$11:C$74)</f>
        <v>4.852809769693784E-3</v>
      </c>
      <c r="D164" s="13">
        <f>CORREL($N$11:$N$74,D$11:D$74)</f>
        <v>6.3241427331694727E-3</v>
      </c>
      <c r="E164" s="13">
        <f>CORREL($N$11:$N$74,E$11:E$74)</f>
        <v>0.42270062479118886</v>
      </c>
      <c r="F164" s="13">
        <f>CORREL($N$11:$N$74,F$11:F$74)</f>
        <v>4.709520064407241E-2</v>
      </c>
      <c r="G164" s="13">
        <f>CORREL($N$11:$N$74,G$11:G$74)</f>
        <v>0.22413557898098688</v>
      </c>
      <c r="H164" s="13">
        <f>CORREL($N$11:$N$74,H$11:H$74)</f>
        <v>0.54902684057503626</v>
      </c>
      <c r="I164" s="13">
        <f>CORREL($N$11:$N$74,I$11:I$74)</f>
        <v>4.9058557561868964E-2</v>
      </c>
      <c r="J164" s="13">
        <f>CORREL($N$11:$N$74,J$11:J$74)</f>
        <v>-0.13863659572898077</v>
      </c>
      <c r="K164" s="13" t="e">
        <f>CORREL($N$11:$N$74,K$11:K$74)</f>
        <v>#DIV/0!</v>
      </c>
      <c r="L164" s="13">
        <f>CORREL($N$11:$N$74,L$11:L$74)</f>
        <v>-0.12162843113572648</v>
      </c>
      <c r="M164" s="13">
        <f>CORREL($N$11:$N$74,M$11:M$74)</f>
        <v>-2.5188661587770059E-2</v>
      </c>
      <c r="N164" s="18"/>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23"/>
    </row>
    <row r="165" spans="2:42">
      <c r="B165" s="27" t="str">
        <f>O$95</f>
        <v>Ca</v>
      </c>
      <c r="C165" s="11">
        <f>CORREL($O$11:$O$74,C$11:C$74)</f>
        <v>-0.11579710752198175</v>
      </c>
      <c r="D165" s="11">
        <f>CORREL($O$11:$O$74,D$11:D$74)</f>
        <v>-3.8014670765524609E-2</v>
      </c>
      <c r="E165" s="11">
        <f>CORREL($O$11:$O$74,E$11:E$74)</f>
        <v>-0.10817061393933802</v>
      </c>
      <c r="F165" s="11">
        <f>CORREL($O$11:$O$74,F$11:F$74)</f>
        <v>-9.7267028375469453E-2</v>
      </c>
      <c r="G165" s="11">
        <f>CORREL($O$11:$O$74,G$11:G$74)</f>
        <v>-9.8024043915156331E-2</v>
      </c>
      <c r="H165" s="11">
        <f>CORREL($O$11:$O$74,H$11:H$74)</f>
        <v>-3.6901445920886483E-2</v>
      </c>
      <c r="I165" s="11">
        <f>CORREL($O$11:$O$74,I$11:I$74)</f>
        <v>-3.3717866138813835E-2</v>
      </c>
      <c r="J165" s="11">
        <f>CORREL($O$11:$O$74,J$11:J$74)</f>
        <v>0.53351546617248702</v>
      </c>
      <c r="K165" s="11" t="e">
        <f>CORREL($O$11:$O$74,K$11:K$74)</f>
        <v>#DIV/0!</v>
      </c>
      <c r="L165" s="11">
        <f>CORREL($O$11:$O$74,L$11:L$74)</f>
        <v>0.35113158286516755</v>
      </c>
      <c r="M165" s="11">
        <f>CORREL($O$11:$O$74,M$11:M$74)</f>
        <v>0.12168989738288896</v>
      </c>
      <c r="N165" s="11">
        <f>CORREL($O$11:$O$74,N$11:N$74)</f>
        <v>-9.8072292310873763E-2</v>
      </c>
      <c r="O165" s="14"/>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22"/>
    </row>
    <row r="166" spans="2:42">
      <c r="B166" s="28" t="str">
        <f>P$95</f>
        <v>Cd</v>
      </c>
      <c r="C166" s="13">
        <f>CORREL($P$11:$P$74,C$11:C$74)</f>
        <v>4.633729430402294E-2</v>
      </c>
      <c r="D166" s="13">
        <f>CORREL($P$11:$P$74,D$11:D$74)</f>
        <v>7.7652845154617678E-2</v>
      </c>
      <c r="E166" s="13">
        <f>CORREL($P$11:$P$74,E$11:E$74)</f>
        <v>0.43901498484875578</v>
      </c>
      <c r="F166" s="13">
        <f>CORREL($P$11:$P$74,F$11:F$74)</f>
        <v>0.36708643864581053</v>
      </c>
      <c r="G166" s="13">
        <f>CORREL($P$11:$P$74,G$11:G$74)</f>
        <v>0.34596976831716686</v>
      </c>
      <c r="H166" s="13">
        <f>CORREL($P$11:$P$74,H$11:H$74)</f>
        <v>0.86587296791818247</v>
      </c>
      <c r="I166" s="13">
        <f>CORREL($P$11:$P$74,I$11:I$74)</f>
        <v>0.55291847550479334</v>
      </c>
      <c r="J166" s="13">
        <f>CORREL($P$11:$P$74,J$11:J$74)</f>
        <v>-0.12198671556845977</v>
      </c>
      <c r="K166" s="13" t="e">
        <f>CORREL($P$11:$P$74,K$11:K$74)</f>
        <v>#DIV/0!</v>
      </c>
      <c r="L166" s="13">
        <f>CORREL($P$11:$P$74,L$11:L$74)</f>
        <v>-0.10594143892301473</v>
      </c>
      <c r="M166" s="13">
        <f>CORREL($P$11:$P$74,M$11:M$74)</f>
        <v>-7.8657675921702808E-3</v>
      </c>
      <c r="N166" s="13">
        <f>CORREL($P$11:$P$74,N$11:N$74)</f>
        <v>0.48833921592446761</v>
      </c>
      <c r="O166" s="13">
        <f>CORREL($P$11:$P$74,O$11:O$74)</f>
        <v>-9.0731332077732735E-2</v>
      </c>
      <c r="P166" s="18"/>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23"/>
    </row>
    <row r="167" spans="2:42">
      <c r="B167" s="27" t="str">
        <f>Q$95</f>
        <v>Co</v>
      </c>
      <c r="C167" s="11">
        <f>CORREL($Q$11:$Q$74,C$11:C$74)</f>
        <v>0.17224891637779541</v>
      </c>
      <c r="D167" s="11">
        <f>CORREL($Q$11:$Q$74,D$11:D$74)</f>
        <v>0.41929828589805573</v>
      </c>
      <c r="E167" s="11">
        <f>CORREL($Q$11:$Q$74,E$11:E$74)</f>
        <v>-7.9487334513355754E-2</v>
      </c>
      <c r="F167" s="11">
        <f>CORREL($Q$11:$Q$74,F$11:F$74)</f>
        <v>-4.9855761745162673E-2</v>
      </c>
      <c r="G167" s="11">
        <f>CORREL($Q$11:$Q$74,G$11:G$74)</f>
        <v>-7.5202169997166113E-2</v>
      </c>
      <c r="H167" s="11">
        <f>CORREL($Q$11:$Q$74,H$11:H$74)</f>
        <v>0.19118524826494931</v>
      </c>
      <c r="I167" s="11">
        <f>CORREL($Q$11:$Q$74,I$11:I$74)</f>
        <v>-4.3723349888546072E-2</v>
      </c>
      <c r="J167" s="11">
        <f>CORREL($Q$11:$Q$74,J$11:J$74)</f>
        <v>0.24170437733924838</v>
      </c>
      <c r="K167" s="11" t="e">
        <f>CORREL($Q$11:$Q$74,K$11:K$74)</f>
        <v>#DIV/0!</v>
      </c>
      <c r="L167" s="11">
        <f>CORREL($Q$11:$Q$74,L$11:L$74)</f>
        <v>0.16860930228872331</v>
      </c>
      <c r="M167" s="11">
        <f>CORREL($Q$11:$Q$74,M$11:M$74)</f>
        <v>0.17670301552012269</v>
      </c>
      <c r="N167" s="11">
        <f>CORREL($Q$11:$Q$74,N$11:N$74)</f>
        <v>-3.794845499740334E-2</v>
      </c>
      <c r="O167" s="11">
        <f>CORREL($Q$11:$Q$74,O$11:O$74)</f>
        <v>0.20476636638759957</v>
      </c>
      <c r="P167" s="11">
        <f>CORREL($Q$11:$Q$74,P$11:P$74)</f>
        <v>-2.9905915609768106E-2</v>
      </c>
      <c r="Q167" s="14"/>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22"/>
    </row>
    <row r="168" spans="2:42">
      <c r="B168" s="28" t="str">
        <f>R$95</f>
        <v>Cr</v>
      </c>
      <c r="C168" s="13">
        <f>CORREL($R$11:$R$74,C$11:C$74)</f>
        <v>0.30309550072087293</v>
      </c>
      <c r="D168" s="13">
        <f>CORREL($R$11:$R$74,D$11:D$74)</f>
        <v>-0.20518483262679821</v>
      </c>
      <c r="E168" s="13">
        <f>CORREL($R$11:$R$74,E$11:E$74)</f>
        <v>7.9574013526313908E-2</v>
      </c>
      <c r="F168" s="13">
        <f>CORREL($R$11:$R$74,F$11:F$74)</f>
        <v>-9.1545512944753868E-2</v>
      </c>
      <c r="G168" s="13">
        <f>CORREL($R$11:$R$74,G$11:G$74)</f>
        <v>0.20821879067397364</v>
      </c>
      <c r="H168" s="13">
        <f>CORREL($R$11:$R$74,H$11:H$74)</f>
        <v>-8.8660531123911687E-2</v>
      </c>
      <c r="I168" s="13">
        <f>CORREL($R$11:$R$74,I$11:I$74)</f>
        <v>-1.4365766216993021E-2</v>
      </c>
      <c r="J168" s="13">
        <f>CORREL($R$11:$R$74,J$11:J$74)</f>
        <v>-0.16871097533879084</v>
      </c>
      <c r="K168" s="13" t="e">
        <f>CORREL($R$11:$R$74,K$11:K$74)</f>
        <v>#DIV/0!</v>
      </c>
      <c r="L168" s="13">
        <f>CORREL($R$11:$R$74,L$11:L$74)</f>
        <v>-0.25965724427564374</v>
      </c>
      <c r="M168" s="13">
        <f>CORREL($R$11:$R$74,M$11:M$74)</f>
        <v>6.5194275029317225E-2</v>
      </c>
      <c r="N168" s="13">
        <f>CORREL($R$11:$R$74,N$11:N$74)</f>
        <v>2.3753707236781777E-2</v>
      </c>
      <c r="O168" s="13">
        <f>CORREL($R$11:$R$74,O$11:O$74)</f>
        <v>-0.28671970254796031</v>
      </c>
      <c r="P168" s="13">
        <f>CORREL($R$11:$R$74,P$11:P$74)</f>
        <v>-6.3948654362342733E-2</v>
      </c>
      <c r="Q168" s="13">
        <f>CORREL($R$11:$R$74,Q$11:Q$74)</f>
        <v>-0.20466558300363788</v>
      </c>
      <c r="R168" s="18"/>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23"/>
    </row>
    <row r="169" spans="2:42">
      <c r="B169" s="27" t="str">
        <f>S$95</f>
        <v>Fe</v>
      </c>
      <c r="C169" s="11">
        <f>CORREL($S$11:$S$74,C$11:C$74)</f>
        <v>0.20216103076571365</v>
      </c>
      <c r="D169" s="11">
        <f>CORREL($S$11:$S$74,D$11:D$74)</f>
        <v>0.34011026601228844</v>
      </c>
      <c r="E169" s="11">
        <f>CORREL($S$11:$S$74,E$11:E$74)</f>
        <v>-5.6624026119810829E-2</v>
      </c>
      <c r="F169" s="11">
        <f>CORREL($S$11:$S$74,F$11:F$74)</f>
        <v>-4.4304118307717806E-2</v>
      </c>
      <c r="G169" s="11">
        <f>CORREL($S$11:$S$74,G$11:G$74)</f>
        <v>-6.9397918539737785E-2</v>
      </c>
      <c r="H169" s="11">
        <f>CORREL($S$11:$S$74,H$11:H$74)</f>
        <v>0.22359386173298385</v>
      </c>
      <c r="I169" s="11">
        <f>CORREL($S$11:$S$74,I$11:I$74)</f>
        <v>-3.9485421056573607E-2</v>
      </c>
      <c r="J169" s="11">
        <f>CORREL($S$11:$S$74,J$11:J$74)</f>
        <v>0.31405402233875873</v>
      </c>
      <c r="K169" s="11" t="e">
        <f>CORREL($S$11:$S$74,K$11:K$74)</f>
        <v>#DIV/0!</v>
      </c>
      <c r="L169" s="11">
        <f>CORREL($S$11:$S$74,L$11:L$74)</f>
        <v>0.19859830776219406</v>
      </c>
      <c r="M169" s="11">
        <f>CORREL($S$11:$S$74,M$11:M$74)</f>
        <v>0.24095506504232667</v>
      </c>
      <c r="N169" s="11">
        <f>CORREL($S$11:$S$74,N$11:N$74)</f>
        <v>-4.4721428254996413E-2</v>
      </c>
      <c r="O169" s="11">
        <f>CORREL($S$11:$S$74,O$11:O$74)</f>
        <v>0.21945117367292158</v>
      </c>
      <c r="P169" s="11">
        <f>CORREL($S$11:$S$74,P$11:P$74)</f>
        <v>-2.2866740793656047E-2</v>
      </c>
      <c r="Q169" s="11">
        <f>CORREL($S$11:$S$74,Q$11:Q$74)</f>
        <v>0.94454691316180239</v>
      </c>
      <c r="R169" s="11">
        <f>CORREL($S$11:$S$74,R$11:R$74)</f>
        <v>-0.22538636419387725</v>
      </c>
      <c r="S169" s="14"/>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22"/>
    </row>
    <row r="170" spans="2:42">
      <c r="B170" s="28" t="str">
        <f>T$95</f>
        <v>Ga</v>
      </c>
      <c r="C170" s="13">
        <f>CORREL($T$11:$T$74,C$11:C$74)</f>
        <v>-5.0169605628887443E-3</v>
      </c>
      <c r="D170" s="13">
        <f>CORREL($T$11:$T$74,D$11:D$74)</f>
        <v>-6.8204947046252559E-2</v>
      </c>
      <c r="E170" s="13">
        <f>CORREL($T$11:$T$74,E$11:E$74)</f>
        <v>-4.5251014747364905E-2</v>
      </c>
      <c r="F170" s="13">
        <f>CORREL($T$11:$T$74,F$11:F$74)</f>
        <v>-2.5383978635079765E-2</v>
      </c>
      <c r="G170" s="13">
        <f>CORREL($T$11:$T$74,G$11:G$74)</f>
        <v>-3.343722997634499E-2</v>
      </c>
      <c r="H170" s="13">
        <f>CORREL($T$11:$T$74,H$11:H$74)</f>
        <v>3.3918321440212632E-2</v>
      </c>
      <c r="I170" s="13">
        <f>CORREL($T$11:$T$74,I$11:I$74)</f>
        <v>-1.9692503448708074E-2</v>
      </c>
      <c r="J170" s="13">
        <f>CORREL($T$11:$T$74,J$11:J$74)</f>
        <v>0.62584028231706357</v>
      </c>
      <c r="K170" s="13" t="e">
        <f>CORREL($T$11:$T$74,K$11:K$74)</f>
        <v>#DIV/0!</v>
      </c>
      <c r="L170" s="13">
        <f>CORREL($T$11:$T$74,L$11:L$74)</f>
        <v>0.3384447988070306</v>
      </c>
      <c r="M170" s="13">
        <f>CORREL($T$11:$T$74,M$11:M$74)</f>
        <v>0.99999999999999989</v>
      </c>
      <c r="N170" s="13">
        <f>CORREL($T$11:$T$74,N$11:N$74)</f>
        <v>-2.5188661587770052E-2</v>
      </c>
      <c r="O170" s="13">
        <f>CORREL($T$11:$T$74,O$11:O$74)</f>
        <v>0.12168989738288888</v>
      </c>
      <c r="P170" s="13">
        <f>CORREL($T$11:$T$74,P$11:P$74)</f>
        <v>-7.8657675921702912E-3</v>
      </c>
      <c r="Q170" s="13">
        <f>CORREL($T$11:$T$74,Q$11:Q$74)</f>
        <v>0.17670301552012285</v>
      </c>
      <c r="R170" s="13">
        <f>CORREL($T$11:$T$74,R$11:R$74)</f>
        <v>6.5194275029317225E-2</v>
      </c>
      <c r="S170" s="13">
        <f>CORREL($T$11:$T$74,S$11:S$74)</f>
        <v>0.24095506504232675</v>
      </c>
      <c r="T170" s="18"/>
      <c r="U170" s="13"/>
      <c r="V170" s="13"/>
      <c r="W170" s="13"/>
      <c r="X170" s="13"/>
      <c r="Y170" s="13"/>
      <c r="Z170" s="13"/>
      <c r="AA170" s="13"/>
      <c r="AB170" s="13"/>
      <c r="AC170" s="13"/>
      <c r="AD170" s="13"/>
      <c r="AE170" s="13"/>
      <c r="AF170" s="13"/>
      <c r="AG170" s="13"/>
      <c r="AH170" s="13"/>
      <c r="AI170" s="13"/>
      <c r="AJ170" s="13"/>
      <c r="AK170" s="13"/>
      <c r="AL170" s="13"/>
      <c r="AM170" s="13"/>
      <c r="AN170" s="13"/>
      <c r="AO170" s="13"/>
      <c r="AP170" s="23"/>
    </row>
    <row r="171" spans="2:42">
      <c r="B171" s="27" t="str">
        <f>U$95</f>
        <v>Hg</v>
      </c>
      <c r="C171" s="11" t="e">
        <f>CORREL($U$11:$U$74,C$11:C$74)</f>
        <v>#DIV/0!</v>
      </c>
      <c r="D171" s="11" t="e">
        <f>CORREL($U$11:$U$74,D$11:D$74)</f>
        <v>#DIV/0!</v>
      </c>
      <c r="E171" s="11" t="e">
        <f>CORREL($U$11:$U$74,E$11:E$74)</f>
        <v>#DIV/0!</v>
      </c>
      <c r="F171" s="11" t="e">
        <f>CORREL($U$11:$U$74,F$11:F$74)</f>
        <v>#DIV/0!</v>
      </c>
      <c r="G171" s="11" t="e">
        <f>CORREL($U$11:$U$74,G$11:G$74)</f>
        <v>#DIV/0!</v>
      </c>
      <c r="H171" s="11" t="e">
        <f>CORREL($U$11:$U$74,H$11:H$74)</f>
        <v>#DIV/0!</v>
      </c>
      <c r="I171" s="11" t="e">
        <f>CORREL($U$11:$U$74,I$11:I$74)</f>
        <v>#DIV/0!</v>
      </c>
      <c r="J171" s="11" t="e">
        <f>CORREL($U$11:$U$74,J$11:J$74)</f>
        <v>#DIV/0!</v>
      </c>
      <c r="K171" s="11" t="e">
        <f>CORREL($U$11:$U$74,K$11:K$74)</f>
        <v>#DIV/0!</v>
      </c>
      <c r="L171" s="11" t="e">
        <f>CORREL($U$11:$U$74,L$11:L$74)</f>
        <v>#DIV/0!</v>
      </c>
      <c r="M171" s="11" t="e">
        <f>CORREL($U$11:$U$74,M$11:M$74)</f>
        <v>#DIV/0!</v>
      </c>
      <c r="N171" s="11" t="e">
        <f>CORREL($U$11:$U$74,N$11:N$74)</f>
        <v>#DIV/0!</v>
      </c>
      <c r="O171" s="11" t="e">
        <f>CORREL($U$11:$U$74,O$11:O$74)</f>
        <v>#DIV/0!</v>
      </c>
      <c r="P171" s="11" t="e">
        <f>CORREL($U$11:$U$74,P$11:P$74)</f>
        <v>#DIV/0!</v>
      </c>
      <c r="Q171" s="11" t="e">
        <f>CORREL($U$11:$U$74,Q$11:Q$74)</f>
        <v>#DIV/0!</v>
      </c>
      <c r="R171" s="11" t="e">
        <f>CORREL($U$11:$U$74,R$11:R$74)</f>
        <v>#DIV/0!</v>
      </c>
      <c r="S171" s="11" t="e">
        <f>CORREL($U$11:$U$74,S$11:S$74)</f>
        <v>#DIV/0!</v>
      </c>
      <c r="T171" s="11" t="e">
        <f>CORREL($U$11:$U$74,T$11:T$74)</f>
        <v>#DIV/0!</v>
      </c>
      <c r="U171" s="14"/>
      <c r="V171" s="11"/>
      <c r="W171" s="11"/>
      <c r="X171" s="11"/>
      <c r="Y171" s="11"/>
      <c r="Z171" s="11"/>
      <c r="AA171" s="11"/>
      <c r="AB171" s="11"/>
      <c r="AC171" s="11"/>
      <c r="AD171" s="11"/>
      <c r="AE171" s="11"/>
      <c r="AF171" s="11"/>
      <c r="AG171" s="11"/>
      <c r="AH171" s="11"/>
      <c r="AI171" s="11"/>
      <c r="AJ171" s="11"/>
      <c r="AK171" s="11"/>
      <c r="AL171" s="11"/>
      <c r="AM171" s="11"/>
      <c r="AN171" s="11"/>
      <c r="AO171" s="11"/>
      <c r="AP171" s="22"/>
    </row>
    <row r="172" spans="2:42">
      <c r="B172" s="28" t="str">
        <f>V$95</f>
        <v>K</v>
      </c>
      <c r="C172" s="13">
        <f>CORREL($V$11:$V$74,C$11:C$74)</f>
        <v>-0.11038999645429005</v>
      </c>
      <c r="D172" s="13">
        <f>CORREL($V$11:$V$74,D$11:D$74)</f>
        <v>-0.18757492912518098</v>
      </c>
      <c r="E172" s="13">
        <f>CORREL($V$11:$V$74,E$11:E$74)</f>
        <v>-0.13745048313273428</v>
      </c>
      <c r="F172" s="13">
        <f>CORREL($V$11:$V$74,F$11:F$74)</f>
        <v>-9.6462512785090951E-2</v>
      </c>
      <c r="G172" s="13">
        <f>CORREL($V$11:$V$74,G$11:G$74)</f>
        <v>-0.11356369915338997</v>
      </c>
      <c r="H172" s="13">
        <f>CORREL($V$11:$V$74,H$11:H$74)</f>
        <v>-2.5537098949625508E-2</v>
      </c>
      <c r="I172" s="13">
        <f>CORREL($V$11:$V$74,I$11:I$74)</f>
        <v>-6.1736675094188266E-2</v>
      </c>
      <c r="J172" s="13">
        <f>CORREL($V$11:$V$74,J$11:J$74)</f>
        <v>0.87720753012926067</v>
      </c>
      <c r="K172" s="13" t="e">
        <f>CORREL($V$11:$V$74,K$11:K$74)</f>
        <v>#DIV/0!</v>
      </c>
      <c r="L172" s="13">
        <f>CORREL($V$11:$V$74,L$11:L$74)</f>
        <v>0.63813453541743637</v>
      </c>
      <c r="M172" s="13">
        <f>CORREL($V$11:$V$74,M$11:M$74)</f>
        <v>0.89663917372276036</v>
      </c>
      <c r="N172" s="13">
        <f>CORREL($V$11:$V$74,N$11:N$74)</f>
        <v>-0.10203347219080922</v>
      </c>
      <c r="O172" s="13">
        <f>CORREL($V$11:$V$74,O$11:O$74)</f>
        <v>0.24802976121090159</v>
      </c>
      <c r="P172" s="13">
        <f>CORREL($V$11:$V$74,P$11:P$74)</f>
        <v>-7.9589693666688846E-2</v>
      </c>
      <c r="Q172" s="13">
        <f>CORREL($V$11:$V$74,Q$11:Q$74)</f>
        <v>0.19821253299617003</v>
      </c>
      <c r="R172" s="13">
        <f>CORREL($V$11:$V$74,R$11:R$74)</f>
        <v>-3.958358581580905E-2</v>
      </c>
      <c r="S172" s="13">
        <f>CORREL($V$11:$V$74,S$11:S$74)</f>
        <v>0.27976477176071229</v>
      </c>
      <c r="T172" s="13">
        <f>CORREL($V$11:$V$74,T$11:T$74)</f>
        <v>0.89663917372276081</v>
      </c>
      <c r="U172" s="13" t="e">
        <f>CORREL($V$11:$V$74,U$11:U$74)</f>
        <v>#DIV/0!</v>
      </c>
      <c r="V172" s="18"/>
      <c r="W172" s="13"/>
      <c r="X172" s="13"/>
      <c r="Y172" s="13"/>
      <c r="Z172" s="13"/>
      <c r="AA172" s="13"/>
      <c r="AB172" s="13"/>
      <c r="AC172" s="13"/>
      <c r="AD172" s="13"/>
      <c r="AE172" s="13"/>
      <c r="AF172" s="13"/>
      <c r="AG172" s="13"/>
      <c r="AH172" s="13"/>
      <c r="AI172" s="13"/>
      <c r="AJ172" s="13"/>
      <c r="AK172" s="13"/>
      <c r="AL172" s="13"/>
      <c r="AM172" s="13"/>
      <c r="AN172" s="13"/>
      <c r="AO172" s="13"/>
      <c r="AP172" s="23"/>
    </row>
    <row r="173" spans="2:42">
      <c r="B173" s="27" t="str">
        <f>W$95</f>
        <v>La</v>
      </c>
      <c r="C173" s="11">
        <f>CORREL($W$11:$W$74,C$11:C$74)</f>
        <v>-0.26683530555990215</v>
      </c>
      <c r="D173" s="11">
        <f>CORREL($W$11:$W$74,D$11:D$74)</f>
        <v>-0.36003646373441922</v>
      </c>
      <c r="E173" s="11">
        <f>CORREL($W$11:$W$74,E$11:E$74)</f>
        <v>-0.18324533287225311</v>
      </c>
      <c r="F173" s="11">
        <f>CORREL($W$11:$W$74,F$11:F$74)</f>
        <v>-0.15460339056600558</v>
      </c>
      <c r="G173" s="11">
        <f>CORREL($W$11:$W$74,G$11:G$74)</f>
        <v>-0.17028758222720047</v>
      </c>
      <c r="H173" s="11">
        <f>CORREL($W$11:$W$74,H$11:H$74)</f>
        <v>-0.16033074340642026</v>
      </c>
      <c r="I173" s="11">
        <f>CORREL($W$11:$W$74,I$11:I$74)</f>
        <v>-0.11236471727954084</v>
      </c>
      <c r="J173" s="11">
        <f>CORREL($W$11:$W$74,J$11:J$74)</f>
        <v>0.28247079214843279</v>
      </c>
      <c r="K173" s="11" t="e">
        <f>CORREL($W$11:$W$74,K$11:K$74)</f>
        <v>#DIV/0!</v>
      </c>
      <c r="L173" s="11">
        <f>CORREL($W$11:$W$74,L$11:L$74)</f>
        <v>0.15429142603276627</v>
      </c>
      <c r="M173" s="11">
        <f>CORREL($W$11:$W$74,M$11:M$74)</f>
        <v>-9.2060204455326061E-2</v>
      </c>
      <c r="N173" s="11">
        <f>CORREL($W$11:$W$74,N$11:N$74)</f>
        <v>-0.16475109058916479</v>
      </c>
      <c r="O173" s="11">
        <f>CORREL($W$11:$W$74,O$11:O$74)</f>
        <v>0.2006330729312511</v>
      </c>
      <c r="P173" s="11">
        <f>CORREL($W$11:$W$74,P$11:P$74)</f>
        <v>-0.15115774530748743</v>
      </c>
      <c r="Q173" s="11">
        <f>CORREL($W$11:$W$74,Q$11:Q$74)</f>
        <v>-7.534652144153027E-2</v>
      </c>
      <c r="R173" s="11">
        <f>CORREL($W$11:$W$74,R$11:R$74)</f>
        <v>-0.14858477015164367</v>
      </c>
      <c r="S173" s="11">
        <f>CORREL($W$11:$W$74,S$11:S$74)</f>
        <v>1.9214528551212012E-2</v>
      </c>
      <c r="T173" s="11">
        <f>CORREL($W$11:$W$74,T$11:T$74)</f>
        <v>-9.2060204455326075E-2</v>
      </c>
      <c r="U173" s="11" t="e">
        <f>CORREL($W$11:$W$74,U$11:U$74)</f>
        <v>#DIV/0!</v>
      </c>
      <c r="V173" s="11">
        <f>CORREL($W$11:$W$74,V$11:V$74)</f>
        <v>0.13223718782034957</v>
      </c>
      <c r="W173" s="14"/>
      <c r="X173" s="11"/>
      <c r="Y173" s="11"/>
      <c r="Z173" s="11"/>
      <c r="AA173" s="11"/>
      <c r="AB173" s="11"/>
      <c r="AC173" s="11"/>
      <c r="AD173" s="11"/>
      <c r="AE173" s="11"/>
      <c r="AF173" s="11"/>
      <c r="AG173" s="11"/>
      <c r="AH173" s="11"/>
      <c r="AI173" s="11"/>
      <c r="AJ173" s="11"/>
      <c r="AK173" s="11"/>
      <c r="AL173" s="11"/>
      <c r="AM173" s="11"/>
      <c r="AN173" s="11"/>
      <c r="AO173" s="11"/>
      <c r="AP173" s="22"/>
    </row>
    <row r="174" spans="2:42">
      <c r="B174" s="28" t="str">
        <f>X$95</f>
        <v>Mg</v>
      </c>
      <c r="C174" s="13">
        <f>CORREL($X$11:$X$74,C$11:C$74)</f>
        <v>-9.1650421157161405E-2</v>
      </c>
      <c r="D174" s="13">
        <f>CORREL($X$11:$X$74,D$11:D$74)</f>
        <v>-0.16453516122833819</v>
      </c>
      <c r="E174" s="13">
        <f>CORREL($X$11:$X$74,E$11:E$74)</f>
        <v>-0.11085818766717884</v>
      </c>
      <c r="F174" s="13">
        <f>CORREL($X$11:$X$74,F$11:F$74)</f>
        <v>-7.7544309500264683E-2</v>
      </c>
      <c r="G174" s="13">
        <f>CORREL($X$11:$X$74,G$11:G$74)</f>
        <v>-8.8971174249448962E-2</v>
      </c>
      <c r="H174" s="13">
        <f>CORREL($X$11:$X$74,H$11:H$74)</f>
        <v>4.6260363174774844E-3</v>
      </c>
      <c r="I174" s="13">
        <f>CORREL($X$11:$X$74,I$11:I$74)</f>
        <v>-4.7131700006577099E-2</v>
      </c>
      <c r="J174" s="13">
        <f>CORREL($X$11:$X$74,J$11:J$74)</f>
        <v>0.91451260090151776</v>
      </c>
      <c r="K174" s="13" t="e">
        <f>CORREL($X$11:$X$74,K$11:K$74)</f>
        <v>#DIV/0!</v>
      </c>
      <c r="L174" s="13">
        <f>CORREL($X$11:$X$74,L$11:L$74)</f>
        <v>0.65504993930704492</v>
      </c>
      <c r="M174" s="13">
        <f>CORREL($X$11:$X$74,M$11:M$74)</f>
        <v>0.87163615371981773</v>
      </c>
      <c r="N174" s="13">
        <f>CORREL($X$11:$X$74,N$11:N$74)</f>
        <v>-7.8086874777208271E-2</v>
      </c>
      <c r="O174" s="13">
        <f>CORREL($X$11:$X$74,O$11:O$74)</f>
        <v>0.42451772666612164</v>
      </c>
      <c r="P174" s="13">
        <f>CORREL($X$11:$X$74,P$11:P$74)</f>
        <v>-5.9190144318428888E-2</v>
      </c>
      <c r="Q174" s="13">
        <f>CORREL($X$11:$X$74,Q$11:Q$74)</f>
        <v>0.2575891249254984</v>
      </c>
      <c r="R174" s="13">
        <f>CORREL($X$11:$X$74,R$11:R$74)</f>
        <v>-6.6071915089671238E-2</v>
      </c>
      <c r="S174" s="13">
        <f>CORREL($X$11:$X$74,S$11:S$74)</f>
        <v>0.32455515886150943</v>
      </c>
      <c r="T174" s="13">
        <f>CORREL($X$11:$X$74,T$11:T$74)</f>
        <v>0.8716361537198174</v>
      </c>
      <c r="U174" s="13" t="e">
        <f>CORREL($X$11:$X$74,U$11:U$74)</f>
        <v>#DIV/0!</v>
      </c>
      <c r="V174" s="13">
        <f>CORREL($X$11:$X$74,V$11:V$74)</f>
        <v>0.9642760333932926</v>
      </c>
      <c r="W174" s="13">
        <f>CORREL($X$11:$X$74,W$11:W$74)</f>
        <v>6.0515784255066443E-2</v>
      </c>
      <c r="X174" s="18"/>
      <c r="Y174" s="13"/>
      <c r="Z174" s="13"/>
      <c r="AA174" s="13"/>
      <c r="AB174" s="13"/>
      <c r="AC174" s="13"/>
      <c r="AD174" s="13"/>
      <c r="AE174" s="13"/>
      <c r="AF174" s="13"/>
      <c r="AG174" s="13"/>
      <c r="AH174" s="13"/>
      <c r="AI174" s="13"/>
      <c r="AJ174" s="13"/>
      <c r="AK174" s="13"/>
      <c r="AL174" s="13"/>
      <c r="AM174" s="13"/>
      <c r="AN174" s="13"/>
      <c r="AO174" s="13"/>
      <c r="AP174" s="23"/>
    </row>
    <row r="175" spans="2:42">
      <c r="B175" s="27" t="str">
        <f>Y$95</f>
        <v>Mn</v>
      </c>
      <c r="C175" s="11">
        <f>CORREL($Y$11:$Y$74,C$11:C$74)</f>
        <v>-0.22283588311449248</v>
      </c>
      <c r="D175" s="11">
        <f>CORREL($Y$11:$Y$74,D$11:D$74)</f>
        <v>-0.14231675998879201</v>
      </c>
      <c r="E175" s="11">
        <f>CORREL($Y$11:$Y$74,E$11:E$74)</f>
        <v>-0.20347210511901753</v>
      </c>
      <c r="F175" s="11">
        <f>CORREL($Y$11:$Y$74,F$11:F$74)</f>
        <v>-0.17592378743985437</v>
      </c>
      <c r="G175" s="11">
        <f>CORREL($Y$11:$Y$74,G$11:G$74)</f>
        <v>-0.18261252542511969</v>
      </c>
      <c r="H175" s="11">
        <f>CORREL($Y$11:$Y$74,H$11:H$74)</f>
        <v>-0.10762206785878402</v>
      </c>
      <c r="I175" s="11">
        <f>CORREL($Y$11:$Y$74,I$11:I$74)</f>
        <v>-8.1696757851753191E-2</v>
      </c>
      <c r="J175" s="11">
        <f>CORREL($Y$11:$Y$74,J$11:J$74)</f>
        <v>0.75524163962918756</v>
      </c>
      <c r="K175" s="11" t="e">
        <f>CORREL($Y$11:$Y$74,K$11:K$74)</f>
        <v>#DIV/0!</v>
      </c>
      <c r="L175" s="11">
        <f>CORREL($Y$11:$Y$74,L$11:L$74)</f>
        <v>0.64589690388205179</v>
      </c>
      <c r="M175" s="11">
        <f>CORREL($Y$11:$Y$74,M$11:M$74)</f>
        <v>0.30155966110659521</v>
      </c>
      <c r="N175" s="11">
        <f>CORREL($Y$11:$Y$74,N$11:N$74)</f>
        <v>-0.18677904682466304</v>
      </c>
      <c r="O175" s="11">
        <f>CORREL($Y$11:$Y$74,O$11:O$74)</f>
        <v>0.71046968264724353</v>
      </c>
      <c r="P175" s="11">
        <f>CORREL($Y$11:$Y$74,P$11:P$74)</f>
        <v>-0.16821721904759648</v>
      </c>
      <c r="Q175" s="11">
        <f>CORREL($Y$11:$Y$74,Q$11:Q$74)</f>
        <v>0.18560844381079658</v>
      </c>
      <c r="R175" s="11">
        <f>CORREL($Y$11:$Y$74,R$11:R$74)</f>
        <v>-0.26361091425094985</v>
      </c>
      <c r="S175" s="11">
        <f>CORREL($Y$11:$Y$74,S$11:S$74)</f>
        <v>0.20996169716447416</v>
      </c>
      <c r="T175" s="11">
        <f>CORREL($Y$11:$Y$74,T$11:T$74)</f>
        <v>0.30155966110659527</v>
      </c>
      <c r="U175" s="11" t="e">
        <f>CORREL($Y$11:$Y$74,U$11:U$74)</f>
        <v>#DIV/0!</v>
      </c>
      <c r="V175" s="11">
        <f>CORREL($Y$11:$Y$74,V$11:V$74)</f>
        <v>0.55541622620862319</v>
      </c>
      <c r="W175" s="11">
        <f>CORREL($Y$11:$Y$74,W$11:W$74)</f>
        <v>0.33253487827782952</v>
      </c>
      <c r="X175" s="11">
        <f>CORREL($Y$11:$Y$74,X$11:X$74)</f>
        <v>0.61424684839300769</v>
      </c>
      <c r="Y175" s="14"/>
      <c r="Z175" s="11"/>
      <c r="AA175" s="11"/>
      <c r="AB175" s="11"/>
      <c r="AC175" s="11"/>
      <c r="AD175" s="11"/>
      <c r="AE175" s="11"/>
      <c r="AF175" s="11"/>
      <c r="AG175" s="11"/>
      <c r="AH175" s="11"/>
      <c r="AI175" s="11"/>
      <c r="AJ175" s="11"/>
      <c r="AK175" s="11"/>
      <c r="AL175" s="11"/>
      <c r="AM175" s="11"/>
      <c r="AN175" s="11"/>
      <c r="AO175" s="11"/>
      <c r="AP175" s="22"/>
    </row>
    <row r="176" spans="2:42">
      <c r="B176" s="28" t="str">
        <f>Z$95</f>
        <v>Mo</v>
      </c>
      <c r="C176" s="13">
        <f>CORREL($Z$11:$Z$74,C$11:C$74)</f>
        <v>0.1073492437781343</v>
      </c>
      <c r="D176" s="13">
        <f>CORREL($Z$11:$Z$74,D$11:D$74)</f>
        <v>0.46689419086922362</v>
      </c>
      <c r="E176" s="13">
        <f>CORREL($Z$11:$Z$74,E$11:E$74)</f>
        <v>-1.2680383338868138E-2</v>
      </c>
      <c r="F176" s="13">
        <f>CORREL($Z$11:$Z$74,F$11:F$74)</f>
        <v>-3.1540494207985909E-2</v>
      </c>
      <c r="G176" s="13">
        <f>CORREL($Z$11:$Z$74,G$11:G$74)</f>
        <v>-1.3220107125204695E-3</v>
      </c>
      <c r="H176" s="13">
        <f>CORREL($Z$11:$Z$74,H$11:H$74)</f>
        <v>5.6645550854075556E-2</v>
      </c>
      <c r="I176" s="13">
        <f>CORREL($Z$11:$Z$74,I$11:I$74)</f>
        <v>-4.9904689031893138E-3</v>
      </c>
      <c r="J176" s="13">
        <f>CORREL($Z$11:$Z$74,J$11:J$74)</f>
        <v>-0.10027696204261675</v>
      </c>
      <c r="K176" s="13" t="e">
        <f>CORREL($Z$11:$Z$74,K$11:K$74)</f>
        <v>#DIV/0!</v>
      </c>
      <c r="L176" s="13">
        <f>CORREL($Z$11:$Z$74,L$11:L$74)</f>
        <v>-9.174388577875775E-2</v>
      </c>
      <c r="M176" s="13">
        <f>CORREL($Z$11:$Z$74,M$11:M$74)</f>
        <v>-2.3363210620307617E-2</v>
      </c>
      <c r="N176" s="13">
        <f>CORREL($Z$11:$Z$74,N$11:N$74)</f>
        <v>-2.8312968457213022E-2</v>
      </c>
      <c r="O176" s="13">
        <f>CORREL($Z$11:$Z$74,O$11:O$74)</f>
        <v>-2.6721327848429496E-2</v>
      </c>
      <c r="P176" s="13">
        <f>CORREL($Z$11:$Z$74,P$11:P$74)</f>
        <v>-1.799523867959631E-2</v>
      </c>
      <c r="Q176" s="13">
        <f>CORREL($Z$11:$Z$74,Q$11:Q$74)</f>
        <v>0.46662868656141104</v>
      </c>
      <c r="R176" s="13">
        <f>CORREL($Z$11:$Z$74,R$11:R$74)</f>
        <v>-2.7655673422132685E-2</v>
      </c>
      <c r="S176" s="13">
        <f>CORREL($Z$11:$Z$74,S$11:S$74)</f>
        <v>0.2337685923774796</v>
      </c>
      <c r="T176" s="13">
        <f>CORREL($Z$11:$Z$74,T$11:T$74)</f>
        <v>-2.3363210620307603E-2</v>
      </c>
      <c r="U176" s="13" t="e">
        <f>CORREL($Z$11:$Z$74,U$11:U$74)</f>
        <v>#DIV/0!</v>
      </c>
      <c r="V176" s="13">
        <f>CORREL($Z$11:$Z$74,V$11:V$74)</f>
        <v>-7.5659188524587154E-2</v>
      </c>
      <c r="W176" s="13">
        <f>CORREL($Z$11:$Z$74,W$11:W$74)</f>
        <v>-0.13550178262561688</v>
      </c>
      <c r="X176" s="13">
        <f>CORREL($Z$11:$Z$74,X$11:X$74)</f>
        <v>-5.9108327429701173E-2</v>
      </c>
      <c r="Y176" s="13">
        <f>CORREL($Z$11:$Z$74,Y$11:Y$74)</f>
        <v>7.5750102754785185E-3</v>
      </c>
      <c r="Z176" s="18"/>
      <c r="AA176" s="13"/>
      <c r="AB176" s="13"/>
      <c r="AC176" s="13"/>
      <c r="AD176" s="13"/>
      <c r="AE176" s="13"/>
      <c r="AF176" s="13"/>
      <c r="AG176" s="13"/>
      <c r="AH176" s="13"/>
      <c r="AI176" s="13"/>
      <c r="AJ176" s="13"/>
      <c r="AK176" s="13"/>
      <c r="AL176" s="13"/>
      <c r="AM176" s="13"/>
      <c r="AN176" s="13"/>
      <c r="AO176" s="13"/>
      <c r="AP176" s="23"/>
    </row>
    <row r="177" spans="2:42">
      <c r="B177" s="29" t="str">
        <f>AA$95</f>
        <v>Na</v>
      </c>
      <c r="C177" s="11">
        <f>CORREL($AA$11:$AA$74,C$11:C$74)</f>
        <v>-0.24584228542468925</v>
      </c>
      <c r="D177" s="11">
        <f>CORREL($AA$11:$AA$74,D$11:D$74)</f>
        <v>-0.39049317084428947</v>
      </c>
      <c r="E177" s="11">
        <f>CORREL($AA$11:$AA$74,E$11:E$74)</f>
        <v>-0.24872863397993253</v>
      </c>
      <c r="F177" s="11">
        <f>CORREL($AA$11:$AA$74,F$11:F$74)</f>
        <v>-0.15855001633977195</v>
      </c>
      <c r="G177" s="11">
        <f>CORREL($AA$11:$AA$74,G$11:G$74)</f>
        <v>-0.19329473810306205</v>
      </c>
      <c r="H177" s="11">
        <f>CORREL($AA$11:$AA$74,H$11:H$74)</f>
        <v>-0.15759160003348283</v>
      </c>
      <c r="I177" s="11">
        <f>CORREL($AA$11:$AA$74,I$11:I$74)</f>
        <v>-0.11719537995341407</v>
      </c>
      <c r="J177" s="11">
        <f>CORREL($AA$11:$AA$74,J$11:J$74)</f>
        <v>0.53316217124663634</v>
      </c>
      <c r="K177" s="11" t="e">
        <f>CORREL($AA$11:$AA$74,K$11:K$74)</f>
        <v>#DIV/0!</v>
      </c>
      <c r="L177" s="11">
        <f>CORREL($AA$11:$AA$74,L$11:L$74)</f>
        <v>0.64280491338481827</v>
      </c>
      <c r="M177" s="11">
        <f>CORREL($AA$11:$AA$74,M$11:M$74)</f>
        <v>-9.6673163561254542E-3</v>
      </c>
      <c r="N177" s="11">
        <f>CORREL($AA$11:$AA$74,N$11:N$74)</f>
        <v>-0.16561574774390495</v>
      </c>
      <c r="O177" s="11">
        <f>CORREL($AA$11:$AA$74,O$11:O$74)</f>
        <v>8.3591259621250344E-2</v>
      </c>
      <c r="P177" s="11">
        <f>CORREL($AA$11:$AA$74,P$11:P$74)</f>
        <v>-0.15135128876440321</v>
      </c>
      <c r="Q177" s="11">
        <f>CORREL($AA$11:$AA$74,Q$11:Q$74)</f>
        <v>1.219957283428182E-3</v>
      </c>
      <c r="R177" s="11">
        <f>CORREL($AA$11:$AA$74,R$11:R$74)</f>
        <v>-9.1795787578511395E-2</v>
      </c>
      <c r="S177" s="11">
        <f>CORREL($AA$11:$AA$74,S$11:S$74)</f>
        <v>4.2781902999891319E-2</v>
      </c>
      <c r="T177" s="11">
        <f>CORREL($AA$11:$AA$74,T$11:T$74)</f>
        <v>-9.6673163561254698E-3</v>
      </c>
      <c r="U177" s="11" t="e">
        <f>CORREL($AA$11:$AA$74,U$11:U$74)</f>
        <v>#DIV/0!</v>
      </c>
      <c r="V177" s="11">
        <f>CORREL($AA$11:$AA$74,V$11:V$74)</f>
        <v>0.29338447488865205</v>
      </c>
      <c r="W177" s="11">
        <f>CORREL($AA$11:$AA$74,W$11:W$74)</f>
        <v>0.39911715113900614</v>
      </c>
      <c r="X177" s="11">
        <f>CORREL($AA$11:$AA$74,X$11:X$74)</f>
        <v>0.27537607057842239</v>
      </c>
      <c r="Y177" s="11">
        <f>CORREL($AA$11:$AA$74,Y$11:Y$74)</f>
        <v>0.25557331924584437</v>
      </c>
      <c r="Z177" s="11">
        <f>CORREL($AA$11:$AA$74,Z$11:Z$74)</f>
        <v>-0.13634114288188065</v>
      </c>
      <c r="AA177" s="15"/>
      <c r="AB177" s="15"/>
      <c r="AC177" s="15"/>
      <c r="AD177" s="15"/>
      <c r="AE177" s="15"/>
      <c r="AF177" s="15"/>
      <c r="AG177" s="15"/>
      <c r="AH177" s="15"/>
      <c r="AI177" s="15"/>
      <c r="AJ177" s="15"/>
      <c r="AK177" s="15"/>
      <c r="AL177" s="15"/>
      <c r="AM177" s="15"/>
      <c r="AN177" s="15"/>
      <c r="AO177" s="15"/>
      <c r="AP177" s="24"/>
    </row>
    <row r="178" spans="2:42">
      <c r="B178" s="28" t="str">
        <f>AB$95</f>
        <v>Ni</v>
      </c>
      <c r="C178" s="13">
        <f>CORREL($AB$11:$AB$74,C$11:C$74)</f>
        <v>-4.9966836248704953E-2</v>
      </c>
      <c r="D178" s="13">
        <f>CORREL($AB$11:$AB$74,D$11:D$74)</f>
        <v>-6.938180356890955E-2</v>
      </c>
      <c r="E178" s="13">
        <f>CORREL($AB$11:$AB$74,E$11:E$74)</f>
        <v>-5.5378602184262243E-2</v>
      </c>
      <c r="F178" s="13">
        <f>CORREL($AB$11:$AB$74,F$11:F$74)</f>
        <v>-7.2365142225389839E-2</v>
      </c>
      <c r="G178" s="13">
        <f>CORREL($AB$11:$AB$74,G$11:G$74)</f>
        <v>-4.5583918604701429E-2</v>
      </c>
      <c r="H178" s="13">
        <f>CORREL($AB$11:$AB$74,H$11:H$74)</f>
        <v>4.650705001912496E-3</v>
      </c>
      <c r="I178" s="13">
        <f>CORREL($AB$11:$AB$74,I$11:I$74)</f>
        <v>-3.6049362739029138E-2</v>
      </c>
      <c r="J178" s="13">
        <f>CORREL($AB$11:$AB$74,J$11:J$74)</f>
        <v>0.50275723939396355</v>
      </c>
      <c r="K178" s="13" t="e">
        <f>CORREL($AB$11:$AB$74,K$11:K$74)</f>
        <v>#DIV/0!</v>
      </c>
      <c r="L178" s="13">
        <f>CORREL($AB$11:$AB$74,L$11:L$74)</f>
        <v>0.29044636716026218</v>
      </c>
      <c r="M178" s="13">
        <f>CORREL($AB$11:$AB$74,M$11:M$74)</f>
        <v>0.75588442033608338</v>
      </c>
      <c r="N178" s="13">
        <f>CORREL($AB$11:$AB$74,N$11:N$74)</f>
        <v>4.8911845981795835E-2</v>
      </c>
      <c r="O178" s="13">
        <f>CORREL($AB$11:$AB$74,O$11:O$74)</f>
        <v>6.8481338978702358E-2</v>
      </c>
      <c r="P178" s="13">
        <f>CORREL($AB$11:$AB$74,P$11:P$74)</f>
        <v>-6.2529087526732627E-2</v>
      </c>
      <c r="Q178" s="13">
        <f>CORREL($AB$11:$AB$74,Q$11:Q$74)</f>
        <v>0.29185575671259556</v>
      </c>
      <c r="R178" s="13">
        <f>CORREL($AB$11:$AB$74,R$11:R$74)</f>
        <v>0.11047815542828734</v>
      </c>
      <c r="S178" s="13">
        <f>CORREL($AB$11:$AB$74,S$11:S$74)</f>
        <v>0.30605426272940039</v>
      </c>
      <c r="T178" s="13">
        <f>CORREL($AB$11:$AB$74,T$11:T$74)</f>
        <v>0.75588442033608283</v>
      </c>
      <c r="U178" s="13" t="e">
        <f>CORREL($AB$11:$AB$74,U$11:U$74)</f>
        <v>#DIV/0!</v>
      </c>
      <c r="V178" s="13">
        <f>CORREL($AB$11:$AB$74,V$11:V$74)</f>
        <v>0.70772056315983933</v>
      </c>
      <c r="W178" s="13">
        <f>CORREL($AB$11:$AB$74,W$11:W$74)</f>
        <v>5.6806893904522857E-2</v>
      </c>
      <c r="X178" s="13">
        <f>CORREL($AB$11:$AB$74,X$11:X$74)</f>
        <v>0.66199571695812043</v>
      </c>
      <c r="Y178" s="13">
        <f>CORREL($AB$11:$AB$74,Y$11:Y$74)</f>
        <v>0.31295055281310341</v>
      </c>
      <c r="Z178" s="13">
        <f>CORREL($AB$11:$AB$74,Z$11:Z$74)</f>
        <v>5.1600966536052777E-2</v>
      </c>
      <c r="AA178" s="13">
        <f>CORREL($AB$11:$AB$74,AA$11:AA$74)</f>
        <v>-2.0244973562517376E-2</v>
      </c>
      <c r="AB178" s="18"/>
      <c r="AC178" s="13"/>
      <c r="AD178" s="13"/>
      <c r="AE178" s="13"/>
      <c r="AF178" s="13"/>
      <c r="AG178" s="13"/>
      <c r="AH178" s="13"/>
      <c r="AI178" s="13"/>
      <c r="AJ178" s="13"/>
      <c r="AK178" s="13"/>
      <c r="AL178" s="13"/>
      <c r="AM178" s="13"/>
      <c r="AN178" s="13"/>
      <c r="AO178" s="13"/>
      <c r="AP178" s="23"/>
    </row>
    <row r="179" spans="2:42">
      <c r="B179" s="27" t="str">
        <f>AC$95</f>
        <v>P</v>
      </c>
      <c r="C179" s="11">
        <f>CORREL($AC$11:$AC$74,C$11:C$74)</f>
        <v>-0.19406798680806547</v>
      </c>
      <c r="D179" s="11">
        <f>CORREL($AC$11:$AC$74,D$11:D$74)</f>
        <v>-0.18448981454101124</v>
      </c>
      <c r="E179" s="11">
        <f>CORREL($AC$11:$AC$74,E$11:E$74)</f>
        <v>-0.18660234828641259</v>
      </c>
      <c r="F179" s="11">
        <f>CORREL($AC$11:$AC$74,F$11:F$74)</f>
        <v>-0.12653876631435623</v>
      </c>
      <c r="G179" s="11">
        <f>CORREL($AC$11:$AC$74,G$11:G$74)</f>
        <v>-0.15117711292219779</v>
      </c>
      <c r="H179" s="11">
        <f>CORREL($AC$11:$AC$74,H$11:H$74)</f>
        <v>-5.8492041557024983E-2</v>
      </c>
      <c r="I179" s="11">
        <f>CORREL($AC$11:$AC$74,I$11:I$74)</f>
        <v>-5.6316538277089295E-2</v>
      </c>
      <c r="J179" s="11">
        <f>CORREL($AC$11:$AC$74,J$11:J$74)</f>
        <v>0.7409016557058421</v>
      </c>
      <c r="K179" s="11" t="e">
        <f>CORREL($AC$11:$AC$74,K$11:K$74)</f>
        <v>#DIV/0!</v>
      </c>
      <c r="L179" s="11">
        <f>CORREL($AC$11:$AC$74,L$11:L$74)</f>
        <v>0.62497633708854283</v>
      </c>
      <c r="M179" s="11">
        <f>CORREL($AC$11:$AC$74,M$11:M$74)</f>
        <v>0.16250916439574375</v>
      </c>
      <c r="N179" s="11">
        <f>CORREL($AC$11:$AC$74,N$11:N$74)</f>
        <v>-0.13035647467391959</v>
      </c>
      <c r="O179" s="11">
        <f>CORREL($AC$11:$AC$74,O$11:O$74)</f>
        <v>0.80157950539594369</v>
      </c>
      <c r="P179" s="11">
        <f>CORREL($AC$11:$AC$74,P$11:P$74)</f>
        <v>-0.11733070068509527</v>
      </c>
      <c r="Q179" s="11">
        <f>CORREL($AC$11:$AC$74,Q$11:Q$74)</f>
        <v>0.18975426277447865</v>
      </c>
      <c r="R179" s="11">
        <f>CORREL($AC$11:$AC$74,R$11:R$74)</f>
        <v>-0.29804261022983425</v>
      </c>
      <c r="S179" s="11">
        <f>CORREL($AC$11:$AC$74,S$11:S$74)</f>
        <v>0.2237282863608954</v>
      </c>
      <c r="T179" s="11">
        <f>CORREL($AC$11:$AC$74,T$11:T$74)</f>
        <v>0.16250916439574381</v>
      </c>
      <c r="U179" s="11" t="e">
        <f>CORREL($AC$11:$AC$74,U$11:U$74)</f>
        <v>#DIV/0!</v>
      </c>
      <c r="V179" s="11">
        <f>CORREL($AC$11:$AC$74,V$11:V$74)</f>
        <v>0.42462660734814384</v>
      </c>
      <c r="W179" s="11">
        <f>CORREL($AC$11:$AC$74,W$11:W$74)</f>
        <v>0.37158234740630941</v>
      </c>
      <c r="X179" s="11">
        <f>CORREL($AC$11:$AC$74,X$11:X$74)</f>
        <v>0.53075781472135442</v>
      </c>
      <c r="Y179" s="11">
        <f>CORREL($AC$11:$AC$74,Y$11:Y$74)</f>
        <v>0.80396492354691562</v>
      </c>
      <c r="Z179" s="11">
        <f>CORREL($AC$11:$AC$74,Z$11:Z$74)</f>
        <v>-9.1812959815316009E-2</v>
      </c>
      <c r="AA179" s="11">
        <f>CORREL($AC$11:$AC$74,AA$11:AA$74)</f>
        <v>0.36930897757084907</v>
      </c>
      <c r="AB179" s="11">
        <f>CORREL($AC$11:$AC$74,AB$11:AB$74)</f>
        <v>0.19126920164513025</v>
      </c>
      <c r="AC179" s="14"/>
      <c r="AD179" s="11"/>
      <c r="AE179" s="11"/>
      <c r="AF179" s="11"/>
      <c r="AG179" s="11"/>
      <c r="AH179" s="11"/>
      <c r="AI179" s="11"/>
      <c r="AJ179" s="11"/>
      <c r="AK179" s="11"/>
      <c r="AL179" s="11"/>
      <c r="AM179" s="11"/>
      <c r="AN179" s="11"/>
      <c r="AO179" s="11"/>
      <c r="AP179" s="22"/>
    </row>
    <row r="180" spans="2:42">
      <c r="B180" s="28" t="str">
        <f>AD$95</f>
        <v>S</v>
      </c>
      <c r="C180" s="13">
        <f>CORREL($AD$11:$AD$74,C$11:C$74)</f>
        <v>0.29996126162865083</v>
      </c>
      <c r="D180" s="13">
        <f>CORREL($AD$11:$AD$74,D$11:D$74)</f>
        <v>0.51563314509962377</v>
      </c>
      <c r="E180" s="13">
        <f>CORREL($AD$11:$AD$74,E$11:E$74)</f>
        <v>3.7229650307696503E-2</v>
      </c>
      <c r="F180" s="13">
        <f>CORREL($AD$11:$AD$74,F$11:F$74)</f>
        <v>3.3797088706631839E-2</v>
      </c>
      <c r="G180" s="13">
        <f>CORREL($AD$11:$AD$74,G$11:G$74)</f>
        <v>1.3325936689872184E-2</v>
      </c>
      <c r="H180" s="13">
        <f>CORREL($AD$11:$AD$74,H$11:H$74)</f>
        <v>0.28468025111628475</v>
      </c>
      <c r="I180" s="13">
        <f>CORREL($AD$11:$AD$74,I$11:I$74)</f>
        <v>9.7963947940141773E-3</v>
      </c>
      <c r="J180" s="13">
        <f>CORREL($AD$11:$AD$74,J$11:J$74)</f>
        <v>-5.7555163310244205E-2</v>
      </c>
      <c r="K180" s="13" t="e">
        <f>CORREL($AD$11:$AD$74,K$11:K$74)</f>
        <v>#DIV/0!</v>
      </c>
      <c r="L180" s="13">
        <f>CORREL($AD$11:$AD$74,L$11:L$74)</f>
        <v>-8.3751979289184972E-2</v>
      </c>
      <c r="M180" s="13">
        <f>CORREL($AD$11:$AD$74,M$11:M$74)</f>
        <v>-5.3025247994480836E-3</v>
      </c>
      <c r="N180" s="13">
        <f>CORREL($AD$11:$AD$74,N$11:N$74)</f>
        <v>2.3899274647054939E-2</v>
      </c>
      <c r="O180" s="13">
        <f>CORREL($AD$11:$AD$74,O$11:O$74)</f>
        <v>5.8642320455604427E-2</v>
      </c>
      <c r="P180" s="13">
        <f>CORREL($AD$11:$AD$74,P$11:P$74)</f>
        <v>4.9513043223865585E-2</v>
      </c>
      <c r="Q180" s="13">
        <f>CORREL($AD$11:$AD$74,Q$11:Q$74)</f>
        <v>0.91010005665524862</v>
      </c>
      <c r="R180" s="13">
        <f>CORREL($AD$11:$AD$74,R$11:R$74)</f>
        <v>-0.19212039694002497</v>
      </c>
      <c r="S180" s="13">
        <f>CORREL($AD$11:$AD$74,S$11:S$74)</f>
        <v>0.92073906212498569</v>
      </c>
      <c r="T180" s="13">
        <f>CORREL($AD$11:$AD$74,T$11:T$74)</f>
        <v>-5.3025247994480705E-3</v>
      </c>
      <c r="U180" s="13" t="e">
        <f>CORREL($AD$11:$AD$74,U$11:U$74)</f>
        <v>#DIV/0!</v>
      </c>
      <c r="V180" s="13">
        <f>CORREL($AD$11:$AD$74,V$11:V$74)</f>
        <v>-5.9967078281027958E-2</v>
      </c>
      <c r="W180" s="13">
        <f>CORREL($AD$11:$AD$74,W$11:W$74)</f>
        <v>-0.14808833264746213</v>
      </c>
      <c r="X180" s="13">
        <f>CORREL($AD$11:$AD$74,X$11:X$74)</f>
        <v>-1.6488178156717204E-2</v>
      </c>
      <c r="Y180" s="13">
        <f>CORREL($AD$11:$AD$74,Y$11:Y$74)</f>
        <v>-6.7795468977561862E-2</v>
      </c>
      <c r="Z180" s="13">
        <f>CORREL($AD$11:$AD$74,Z$11:Z$74)</f>
        <v>0.30810346397107963</v>
      </c>
      <c r="AA180" s="13">
        <f>CORREL($AD$11:$AD$74,AA$11:AA$74)</f>
        <v>-0.17164261275759524</v>
      </c>
      <c r="AB180" s="13">
        <f>CORREL($AD$11:$AD$74,AB$11:AB$74)</f>
        <v>9.6289545096700943E-2</v>
      </c>
      <c r="AC180" s="13">
        <f>CORREL($AD$11:$AD$74,AC$11:AC$74)</f>
        <v>-3.3865548590984798E-2</v>
      </c>
      <c r="AD180" s="18"/>
      <c r="AE180" s="13"/>
      <c r="AF180" s="13"/>
      <c r="AG180" s="13"/>
      <c r="AH180" s="13"/>
      <c r="AI180" s="13"/>
      <c r="AJ180" s="13"/>
      <c r="AK180" s="13"/>
      <c r="AL180" s="13"/>
      <c r="AM180" s="13"/>
      <c r="AN180" s="13"/>
      <c r="AO180" s="13"/>
      <c r="AP180" s="23"/>
    </row>
    <row r="181" spans="2:42">
      <c r="B181" s="27" t="str">
        <f>AE$95</f>
        <v>Sc</v>
      </c>
      <c r="C181" s="11">
        <f>CORREL($AE$11:$AE$74,C$11:C$74)</f>
        <v>-0.11846121776705057</v>
      </c>
      <c r="D181" s="11">
        <f>CORREL($AE$11:$AE$74,D$11:D$74)</f>
        <v>-0.20714258156093956</v>
      </c>
      <c r="E181" s="11">
        <f>CORREL($AE$11:$AE$74,E$11:E$74)</f>
        <v>-0.13826289073201833</v>
      </c>
      <c r="F181" s="11">
        <f>CORREL($AE$11:$AE$74,F$11:F$74)</f>
        <v>-8.1338151919068874E-2</v>
      </c>
      <c r="G181" s="11">
        <f>CORREL($AE$11:$AE$74,G$11:G$74)</f>
        <v>-0.10693820433906011</v>
      </c>
      <c r="H181" s="11">
        <f>CORREL($AE$11:$AE$74,H$11:H$74)</f>
        <v>-2.4900256439040588E-2</v>
      </c>
      <c r="I181" s="11">
        <f>CORREL($AE$11:$AE$74,I$11:I$74)</f>
        <v>-5.6349657012361276E-2</v>
      </c>
      <c r="J181" s="11">
        <f>CORREL($AE$11:$AE$74,J$11:J$74)</f>
        <v>0.78598927709547262</v>
      </c>
      <c r="K181" s="11" t="e">
        <f>CORREL($AE$11:$AE$74,K$11:K$74)</f>
        <v>#DIV/0!</v>
      </c>
      <c r="L181" s="11">
        <f>CORREL($AE$11:$AE$74,L$11:L$74)</f>
        <v>0.4314190106380642</v>
      </c>
      <c r="M181" s="11">
        <f>CORREL($AE$11:$AE$74,M$11:M$74)</f>
        <v>0.88258709708902083</v>
      </c>
      <c r="N181" s="11">
        <f>CORREL($AE$11:$AE$74,N$11:N$74)</f>
        <v>-8.4566885896895982E-2</v>
      </c>
      <c r="O181" s="11">
        <f>CORREL($AE$11:$AE$74,O$11:O$74)</f>
        <v>0.25324708827938686</v>
      </c>
      <c r="P181" s="11">
        <f>CORREL($AE$11:$AE$74,P$11:P$74)</f>
        <v>-6.3661788205744807E-2</v>
      </c>
      <c r="Q181" s="11">
        <f>CORREL($AE$11:$AE$74,Q$11:Q$74)</f>
        <v>0.16866479432648343</v>
      </c>
      <c r="R181" s="11">
        <f>CORREL($AE$11:$AE$74,R$11:R$74)</f>
        <v>5.1747124530559442E-2</v>
      </c>
      <c r="S181" s="11">
        <f>CORREL($AE$11:$AE$74,S$11:S$74)</f>
        <v>0.2591975413835283</v>
      </c>
      <c r="T181" s="11">
        <f>CORREL($AE$11:$AE$74,T$11:T$74)</f>
        <v>0.88258709708902183</v>
      </c>
      <c r="U181" s="11" t="e">
        <f>CORREL($AE$11:$AE$74,U$11:U$74)</f>
        <v>#DIV/0!</v>
      </c>
      <c r="V181" s="11">
        <f>CORREL($AE$11:$AE$74,V$11:V$74)</f>
        <v>0.92719646022591573</v>
      </c>
      <c r="W181" s="11">
        <f>CORREL($AE$11:$AE$74,W$11:W$74)</f>
        <v>0.2138993697437519</v>
      </c>
      <c r="X181" s="11">
        <f>CORREL($AE$11:$AE$74,X$11:X$74)</f>
        <v>0.90043695796018419</v>
      </c>
      <c r="Y181" s="11">
        <f>CORREL($AE$11:$AE$74,Y$11:Y$74)</f>
        <v>0.47178912507217158</v>
      </c>
      <c r="Z181" s="11">
        <f>CORREL($AE$11:$AE$74,Z$11:Z$74)</f>
        <v>-7.1979816046424797E-2</v>
      </c>
      <c r="AA181" s="11">
        <f>CORREL($AE$11:$AE$74,AA$11:AA$74)</f>
        <v>0.23530709808427056</v>
      </c>
      <c r="AB181" s="11">
        <f>CORREL($AE$11:$AE$74,AB$11:AB$74)</f>
        <v>0.69411567970208643</v>
      </c>
      <c r="AC181" s="11">
        <f>CORREL($AE$11:$AE$74,AC$11:AC$74)</f>
        <v>0.33221343343958365</v>
      </c>
      <c r="AD181" s="11">
        <f>CORREL($AE$11:$AE$74,AD$11:AD$74)</f>
        <v>-6.1865097594244585E-2</v>
      </c>
      <c r="AE181" s="14"/>
      <c r="AF181" s="11"/>
      <c r="AG181" s="11"/>
      <c r="AH181" s="11"/>
      <c r="AI181" s="11"/>
      <c r="AJ181" s="11"/>
      <c r="AK181" s="11"/>
      <c r="AL181" s="11"/>
      <c r="AM181" s="11"/>
      <c r="AN181" s="11"/>
      <c r="AO181" s="11"/>
      <c r="AP181" s="22"/>
    </row>
    <row r="182" spans="2:42">
      <c r="B182" s="28" t="str">
        <f>AF$95</f>
        <v>Sr</v>
      </c>
      <c r="C182" s="13">
        <f>CORREL($AF$11:$AF$74,C$11:C$74)</f>
        <v>-0.10802297605174058</v>
      </c>
      <c r="D182" s="13">
        <f>CORREL($AF$11:$AF$74,D$11:D$74)</f>
        <v>-5.7763950889283162E-2</v>
      </c>
      <c r="E182" s="13">
        <f>CORREL($AF$11:$AF$74,E$11:E$74)</f>
        <v>-8.6279202558325732E-2</v>
      </c>
      <c r="F182" s="13">
        <f>CORREL($AF$11:$AF$74,F$11:F$74)</f>
        <v>-7.8025442271964451E-2</v>
      </c>
      <c r="G182" s="13">
        <f>CORREL($AF$11:$AF$74,G$11:G$74)</f>
        <v>-8.0805954014315728E-2</v>
      </c>
      <c r="H182" s="13">
        <f>CORREL($AF$11:$AF$74,H$11:H$74)</f>
        <v>-2.8934508521776436E-2</v>
      </c>
      <c r="I182" s="13">
        <f>CORREL($AF$11:$AF$74,I$11:I$74)</f>
        <v>-2.3478536800290876E-2</v>
      </c>
      <c r="J182" s="13">
        <f>CORREL($AF$11:$AF$74,J$11:J$74)</f>
        <v>0.52066377283943355</v>
      </c>
      <c r="K182" s="13" t="e">
        <f>CORREL($AF$11:$AF$74,K$11:K$74)</f>
        <v>#DIV/0!</v>
      </c>
      <c r="L182" s="13">
        <f>CORREL($AF$11:$AF$74,L$11:L$74)</f>
        <v>0.38380816522399774</v>
      </c>
      <c r="M182" s="13">
        <f>CORREL($AF$11:$AF$74,M$11:M$74)</f>
        <v>5.7229485911190245E-2</v>
      </c>
      <c r="N182" s="13">
        <f>CORREL($AF$11:$AF$74,N$11:N$74)</f>
        <v>-9.6471339969289416E-2</v>
      </c>
      <c r="O182" s="13">
        <f>CORREL($AF$11:$AF$74,O$11:O$74)</f>
        <v>0.97433302357937157</v>
      </c>
      <c r="P182" s="13">
        <f>CORREL($AF$11:$AF$74,P$11:P$74)</f>
        <v>-8.1941496730319266E-2</v>
      </c>
      <c r="Q182" s="13">
        <f>CORREL($AF$11:$AF$74,Q$11:Q$74)</f>
        <v>0.18790924546606197</v>
      </c>
      <c r="R182" s="13">
        <f>CORREL($AF$11:$AF$74,R$11:R$74)</f>
        <v>-0.32652973113746708</v>
      </c>
      <c r="S182" s="13">
        <f>CORREL($AF$11:$AF$74,S$11:S$74)</f>
        <v>0.20247661499890734</v>
      </c>
      <c r="T182" s="13">
        <f>CORREL($AF$11:$AF$74,T$11:T$74)</f>
        <v>5.7229485911190293E-2</v>
      </c>
      <c r="U182" s="13" t="e">
        <f>CORREL($AF$11:$AF$74,U$11:U$74)</f>
        <v>#DIV/0!</v>
      </c>
      <c r="V182" s="13">
        <f>CORREL($AF$11:$AF$74,V$11:V$74)</f>
        <v>0.20943618510419473</v>
      </c>
      <c r="W182" s="13">
        <f>CORREL($AF$11:$AF$74,W$11:W$74)</f>
        <v>0.2315277350995511</v>
      </c>
      <c r="X182" s="13">
        <f>CORREL($AF$11:$AF$74,X$11:X$74)</f>
        <v>0.37706194676857069</v>
      </c>
      <c r="Y182" s="13">
        <f>CORREL($AF$11:$AF$74,Y$11:Y$74)</f>
        <v>0.6946060854526116</v>
      </c>
      <c r="Z182" s="13">
        <f>CORREL($AF$11:$AF$74,Z$11:Z$74)</f>
        <v>-3.6273625594327855E-2</v>
      </c>
      <c r="AA182" s="13">
        <f>CORREL($AF$11:$AF$74,AA$11:AA$74)</f>
        <v>0.12398448211006222</v>
      </c>
      <c r="AB182" s="13">
        <f>CORREL($AF$11:$AF$74,AB$11:AB$74)</f>
        <v>3.3684101460978971E-2</v>
      </c>
      <c r="AC182" s="13">
        <f>CORREL($AF$11:$AF$74,AC$11:AC$74)</f>
        <v>0.83504322039909706</v>
      </c>
      <c r="AD182" s="13">
        <f>CORREL($AF$11:$AF$74,AD$11:AD$74)</f>
        <v>5.0322468158179291E-2</v>
      </c>
      <c r="AE182" s="13">
        <f>CORREL($AF$11:$AF$74,AE$11:AE$74)</f>
        <v>0.20095142718048611</v>
      </c>
      <c r="AF182" s="18"/>
      <c r="AG182" s="13"/>
      <c r="AH182" s="13"/>
      <c r="AI182" s="13"/>
      <c r="AJ182" s="13"/>
      <c r="AK182" s="13"/>
      <c r="AL182" s="13"/>
      <c r="AM182" s="13"/>
      <c r="AN182" s="13"/>
      <c r="AO182" s="13"/>
      <c r="AP182" s="23"/>
    </row>
    <row r="183" spans="2:42">
      <c r="B183" s="27" t="str">
        <f>AG$95</f>
        <v>Th</v>
      </c>
      <c r="C183" s="11" t="e">
        <f>CORREL($AG$11:$AG$74,C$11:C$74)</f>
        <v>#DIV/0!</v>
      </c>
      <c r="D183" s="11" t="e">
        <f>CORREL($AG$11:$AG$74,D$11:D$74)</f>
        <v>#DIV/0!</v>
      </c>
      <c r="E183" s="11" t="e">
        <f>CORREL($AG$11:$AG$74,E$11:E$74)</f>
        <v>#DIV/0!</v>
      </c>
      <c r="F183" s="11" t="e">
        <f>CORREL($AG$11:$AG$74,F$11:F$74)</f>
        <v>#DIV/0!</v>
      </c>
      <c r="G183" s="11" t="e">
        <f>CORREL($AG$11:$AG$74,G$11:G$74)</f>
        <v>#DIV/0!</v>
      </c>
      <c r="H183" s="11" t="e">
        <f>CORREL($AG$11:$AG$74,H$11:H$74)</f>
        <v>#DIV/0!</v>
      </c>
      <c r="I183" s="11" t="e">
        <f>CORREL($AG$11:$AG$74,I$11:I$74)</f>
        <v>#DIV/0!</v>
      </c>
      <c r="J183" s="11" t="e">
        <f>CORREL($AG$11:$AG$74,J$11:J$74)</f>
        <v>#DIV/0!</v>
      </c>
      <c r="K183" s="11" t="e">
        <f>CORREL($AG$11:$AG$74,K$11:K$74)</f>
        <v>#DIV/0!</v>
      </c>
      <c r="L183" s="11" t="e">
        <f>CORREL($AG$11:$AG$74,L$11:L$74)</f>
        <v>#DIV/0!</v>
      </c>
      <c r="M183" s="11" t="e">
        <f>CORREL($AG$11:$AG$74,M$11:M$74)</f>
        <v>#DIV/0!</v>
      </c>
      <c r="N183" s="11" t="e">
        <f>CORREL($AG$11:$AG$74,N$11:N$74)</f>
        <v>#DIV/0!</v>
      </c>
      <c r="O183" s="11" t="e">
        <f>CORREL($AG$11:$AG$74,O$11:O$74)</f>
        <v>#DIV/0!</v>
      </c>
      <c r="P183" s="11" t="e">
        <f>CORREL($AG$11:$AG$74,P$11:P$74)</f>
        <v>#DIV/0!</v>
      </c>
      <c r="Q183" s="11" t="e">
        <f>CORREL($AG$11:$AG$74,Q$11:Q$74)</f>
        <v>#DIV/0!</v>
      </c>
      <c r="R183" s="11" t="e">
        <f>CORREL($AG$11:$AG$74,R$11:R$74)</f>
        <v>#DIV/0!</v>
      </c>
      <c r="S183" s="11" t="e">
        <f>CORREL($AG$11:$AG$74,S$11:S$74)</f>
        <v>#DIV/0!</v>
      </c>
      <c r="T183" s="11" t="e">
        <f>CORREL($AG$11:$AG$74,T$11:T$74)</f>
        <v>#DIV/0!</v>
      </c>
      <c r="U183" s="11" t="e">
        <f>CORREL($AG$11:$AG$74,U$11:U$74)</f>
        <v>#DIV/0!</v>
      </c>
      <c r="V183" s="11" t="e">
        <f>CORREL($AG$11:$AG$74,V$11:V$74)</f>
        <v>#DIV/0!</v>
      </c>
      <c r="W183" s="11" t="e">
        <f>CORREL($AG$11:$AG$74,W$11:W$74)</f>
        <v>#DIV/0!</v>
      </c>
      <c r="X183" s="11" t="e">
        <f>CORREL($AG$11:$AG$74,X$11:X$74)</f>
        <v>#DIV/0!</v>
      </c>
      <c r="Y183" s="11" t="e">
        <f>CORREL($AG$11:$AG$74,Y$11:Y$74)</f>
        <v>#DIV/0!</v>
      </c>
      <c r="Z183" s="11" t="e">
        <f>CORREL($AG$11:$AG$74,Z$11:Z$74)</f>
        <v>#DIV/0!</v>
      </c>
      <c r="AA183" s="11" t="e">
        <f>CORREL($AG$11:$AG$74,AA$11:AA$74)</f>
        <v>#DIV/0!</v>
      </c>
      <c r="AB183" s="11" t="e">
        <f>CORREL($AG$11:$AG$74,AB$11:AB$74)</f>
        <v>#DIV/0!</v>
      </c>
      <c r="AC183" s="11" t="e">
        <f>CORREL($AG$11:$AG$74,AC$11:AC$74)</f>
        <v>#DIV/0!</v>
      </c>
      <c r="AD183" s="11" t="e">
        <f>CORREL($AG$11:$AG$74,AD$11:AD$74)</f>
        <v>#DIV/0!</v>
      </c>
      <c r="AE183" s="11" t="e">
        <f>CORREL($AG$11:$AG$74,AE$11:AE$74)</f>
        <v>#DIV/0!</v>
      </c>
      <c r="AF183" s="11" t="e">
        <f>CORREL($AG$11:$AG$74,AF$11:AF$74)</f>
        <v>#DIV/0!</v>
      </c>
      <c r="AG183" s="14"/>
      <c r="AH183" s="11"/>
      <c r="AI183" s="11"/>
      <c r="AJ183" s="11"/>
      <c r="AK183" s="11"/>
      <c r="AL183" s="11"/>
      <c r="AM183" s="11"/>
      <c r="AN183" s="11"/>
      <c r="AO183" s="11"/>
      <c r="AP183" s="22"/>
    </row>
    <row r="184" spans="2:42">
      <c r="B184" s="28" t="str">
        <f>AH$95</f>
        <v>Ti</v>
      </c>
      <c r="C184" s="13">
        <f>CORREL($AH$11:$AH$74,C$11:C$74)</f>
        <v>-0.1174984265621659</v>
      </c>
      <c r="D184" s="13">
        <f>CORREL($AH$11:$AH$74,D$11:D$74)</f>
        <v>-0.20707927746263508</v>
      </c>
      <c r="E184" s="13">
        <f>CORREL($AH$11:$AH$74,E$11:E$74)</f>
        <v>-0.130686243317892</v>
      </c>
      <c r="F184" s="13">
        <f>CORREL($AH$11:$AH$74,F$11:F$74)</f>
        <v>-7.9208887244399243E-2</v>
      </c>
      <c r="G184" s="13">
        <f>CORREL($AH$11:$AH$74,G$11:G$74)</f>
        <v>-0.10425867459310281</v>
      </c>
      <c r="H184" s="13">
        <f>CORREL($AH$11:$AH$74,H$11:H$74)</f>
        <v>-1.5677254782980751E-2</v>
      </c>
      <c r="I184" s="13">
        <f>CORREL($AH$11:$AH$74,I$11:I$74)</f>
        <v>-5.2359382367418196E-2</v>
      </c>
      <c r="J184" s="13">
        <f>CORREL($AH$11:$AH$74,J$11:J$74)</f>
        <v>0.86875913199008281</v>
      </c>
      <c r="K184" s="13" t="e">
        <f>CORREL($AH$11:$AH$74,K$11:K$74)</f>
        <v>#DIV/0!</v>
      </c>
      <c r="L184" s="13">
        <f>CORREL($AH$11:$AH$74,L$11:L$74)</f>
        <v>0.65486925006465024</v>
      </c>
      <c r="M184" s="13">
        <f>CORREL($AH$11:$AH$74,M$11:M$74)</f>
        <v>0.83841596391057882</v>
      </c>
      <c r="N184" s="13">
        <f>CORREL($AH$11:$AH$74,N$11:N$74)</f>
        <v>-8.2334390190194631E-2</v>
      </c>
      <c r="O184" s="13">
        <f>CORREL($AH$11:$AH$74,O$11:O$74)</f>
        <v>0.15722910280876867</v>
      </c>
      <c r="P184" s="13">
        <f>CORREL($AH$11:$AH$74,P$11:P$74)</f>
        <v>-6.2187579816404194E-2</v>
      </c>
      <c r="Q184" s="13">
        <f>CORREL($AH$11:$AH$74,Q$11:Q$74)</f>
        <v>0.19183884871000811</v>
      </c>
      <c r="R184" s="13">
        <f>CORREL($AH$11:$AH$74,R$11:R$74)</f>
        <v>1.3256839787804342E-2</v>
      </c>
      <c r="S184" s="13">
        <f>CORREL($AH$11:$AH$74,S$11:S$74)</f>
        <v>0.27252349129675035</v>
      </c>
      <c r="T184" s="13">
        <f>CORREL($AH$11:$AH$74,T$11:T$74)</f>
        <v>0.83841596391057849</v>
      </c>
      <c r="U184" s="13" t="e">
        <f>CORREL($AH$11:$AH$74,U$11:U$74)</f>
        <v>#DIV/0!</v>
      </c>
      <c r="V184" s="13">
        <f>CORREL($AH$11:$AH$74,V$11:V$74)</f>
        <v>0.96310077829519647</v>
      </c>
      <c r="W184" s="13">
        <f>CORREL($AH$11:$AH$74,W$11:W$74)</f>
        <v>0.13643791678287834</v>
      </c>
      <c r="X184" s="13">
        <f>CORREL($AH$11:$AH$74,X$11:X$74)</f>
        <v>0.92868827081864502</v>
      </c>
      <c r="Y184" s="13">
        <f>CORREL($AH$11:$AH$74,Y$11:Y$74)</f>
        <v>0.49609371499059401</v>
      </c>
      <c r="Z184" s="13">
        <f>CORREL($AH$11:$AH$74,Z$11:Z$74)</f>
        <v>-7.0025139604630457E-2</v>
      </c>
      <c r="AA184" s="13">
        <f>CORREL($AH$11:$AH$74,AA$11:AA$74)</f>
        <v>0.42081064098454674</v>
      </c>
      <c r="AB184" s="13">
        <f>CORREL($AH$11:$AH$74,AB$11:AB$74)</f>
        <v>0.63933775591210529</v>
      </c>
      <c r="AC184" s="13">
        <f>CORREL($AH$11:$AH$74,AC$11:AC$74)</f>
        <v>0.38555737421746111</v>
      </c>
      <c r="AD184" s="13">
        <f>CORREL($AH$11:$AH$74,AD$11:AD$74)</f>
        <v>-6.928595106786814E-2</v>
      </c>
      <c r="AE184" s="13">
        <f>CORREL($AH$11:$AH$74,AE$11:AE$74)</f>
        <v>0.91572022240547057</v>
      </c>
      <c r="AF184" s="13">
        <f>CORREL($AH$11:$AH$74,AF$11:AF$74)</f>
        <v>0.1209255600635067</v>
      </c>
      <c r="AG184" s="13" t="e">
        <f>CORREL($AH$11:$AH$74,AG$11:AG$74)</f>
        <v>#DIV/0!</v>
      </c>
      <c r="AH184" s="18"/>
      <c r="AI184" s="13"/>
      <c r="AJ184" s="13"/>
      <c r="AK184" s="13"/>
      <c r="AL184" s="13"/>
      <c r="AM184" s="13"/>
      <c r="AN184" s="13"/>
      <c r="AO184" s="13"/>
      <c r="AP184" s="23"/>
    </row>
    <row r="185" spans="2:42">
      <c r="B185" s="27" t="str">
        <f>AI$95</f>
        <v>Tl</v>
      </c>
      <c r="C185" s="11" t="e">
        <f>CORREL($AI$11:$AI$74,C$11:C$74)</f>
        <v>#DIV/0!</v>
      </c>
      <c r="D185" s="11" t="e">
        <f>CORREL($AI$11:$AI$74,D$11:D$74)</f>
        <v>#DIV/0!</v>
      </c>
      <c r="E185" s="11" t="e">
        <f>CORREL($AI$11:$AI$74,E$11:E$74)</f>
        <v>#DIV/0!</v>
      </c>
      <c r="F185" s="11" t="e">
        <f>CORREL($AI$11:$AI$74,F$11:F$74)</f>
        <v>#DIV/0!</v>
      </c>
      <c r="G185" s="11" t="e">
        <f>CORREL($AI$11:$AI$74,G$11:G$74)</f>
        <v>#DIV/0!</v>
      </c>
      <c r="H185" s="11" t="e">
        <f>CORREL($AI$11:$AI$74,H$11:H$74)</f>
        <v>#DIV/0!</v>
      </c>
      <c r="I185" s="11" t="e">
        <f>CORREL($AI$11:$AI$74,I$11:I$74)</f>
        <v>#DIV/0!</v>
      </c>
      <c r="J185" s="11" t="e">
        <f>CORREL($AI$11:$AI$74,J$11:J$74)</f>
        <v>#DIV/0!</v>
      </c>
      <c r="K185" s="11" t="e">
        <f>CORREL($AI$11:$AI$74,K$11:K$74)</f>
        <v>#DIV/0!</v>
      </c>
      <c r="L185" s="11" t="e">
        <f>CORREL($AI$11:$AI$74,L$11:L$74)</f>
        <v>#DIV/0!</v>
      </c>
      <c r="M185" s="11" t="e">
        <f>CORREL($AI$11:$AI$74,M$11:M$74)</f>
        <v>#DIV/0!</v>
      </c>
      <c r="N185" s="11" t="e">
        <f>CORREL($AI$11:$AI$74,N$11:N$74)</f>
        <v>#DIV/0!</v>
      </c>
      <c r="O185" s="11" t="e">
        <f>CORREL($AI$11:$AI$74,O$11:O$74)</f>
        <v>#DIV/0!</v>
      </c>
      <c r="P185" s="11" t="e">
        <f>CORREL($AI$11:$AI$74,P$11:P$74)</f>
        <v>#DIV/0!</v>
      </c>
      <c r="Q185" s="11" t="e">
        <f>CORREL($AI$11:$AI$74,Q$11:Q$74)</f>
        <v>#DIV/0!</v>
      </c>
      <c r="R185" s="11" t="e">
        <f>CORREL($AI$11:$AI$74,R$11:R$74)</f>
        <v>#DIV/0!</v>
      </c>
      <c r="S185" s="11" t="e">
        <f>CORREL($AI$11:$AI$74,S$11:S$74)</f>
        <v>#DIV/0!</v>
      </c>
      <c r="T185" s="11" t="e">
        <f>CORREL($AI$11:$AI$74,T$11:T$74)</f>
        <v>#DIV/0!</v>
      </c>
      <c r="U185" s="11" t="e">
        <f>CORREL($AI$11:$AI$74,U$11:U$74)</f>
        <v>#DIV/0!</v>
      </c>
      <c r="V185" s="11" t="e">
        <f>CORREL($AI$11:$AI$74,V$11:V$74)</f>
        <v>#DIV/0!</v>
      </c>
      <c r="W185" s="11" t="e">
        <f>CORREL($AI$11:$AI$74,W$11:W$74)</f>
        <v>#DIV/0!</v>
      </c>
      <c r="X185" s="11" t="e">
        <f>CORREL($AI$11:$AI$74,X$11:X$74)</f>
        <v>#DIV/0!</v>
      </c>
      <c r="Y185" s="11" t="e">
        <f>CORREL($AI$11:$AI$74,Y$11:Y$74)</f>
        <v>#DIV/0!</v>
      </c>
      <c r="Z185" s="11" t="e">
        <f>CORREL($AI$11:$AI$74,Z$11:Z$74)</f>
        <v>#DIV/0!</v>
      </c>
      <c r="AA185" s="11" t="e">
        <f>CORREL($AI$11:$AI$74,AA$11:AA$74)</f>
        <v>#DIV/0!</v>
      </c>
      <c r="AB185" s="11" t="e">
        <f>CORREL($AI$11:$AI$74,AB$11:AB$74)</f>
        <v>#DIV/0!</v>
      </c>
      <c r="AC185" s="11" t="e">
        <f>CORREL($AI$11:$AI$74,AC$11:AC$74)</f>
        <v>#DIV/0!</v>
      </c>
      <c r="AD185" s="11" t="e">
        <f>CORREL($AI$11:$AI$74,AD$11:AD$74)</f>
        <v>#DIV/0!</v>
      </c>
      <c r="AE185" s="11" t="e">
        <f>CORREL($AI$11:$AI$74,AE$11:AE$74)</f>
        <v>#DIV/0!</v>
      </c>
      <c r="AF185" s="11" t="e">
        <f>CORREL($AI$11:$AI$74,AF$11:AF$74)</f>
        <v>#DIV/0!</v>
      </c>
      <c r="AG185" s="11" t="e">
        <f>CORREL($AI$11:$AI$74,AG$11:AG$74)</f>
        <v>#DIV/0!</v>
      </c>
      <c r="AH185" s="11" t="e">
        <f>CORREL($AI$11:$AI$74,AH$11:AH$74)</f>
        <v>#DIV/0!</v>
      </c>
      <c r="AI185" s="14"/>
      <c r="AJ185" s="11"/>
      <c r="AK185" s="11"/>
      <c r="AL185" s="11"/>
      <c r="AM185" s="11"/>
      <c r="AN185" s="11"/>
      <c r="AO185" s="11"/>
      <c r="AP185" s="22"/>
    </row>
    <row r="186" spans="2:42">
      <c r="B186" s="28" t="str">
        <f>AJ$95</f>
        <v>U</v>
      </c>
      <c r="C186" s="13" t="e">
        <f>CORREL($AJ$11:$AJ$74,C$11:C$74)</f>
        <v>#DIV/0!</v>
      </c>
      <c r="D186" s="13" t="e">
        <f>CORREL($AJ$11:$AJ$74,D$11:D$74)</f>
        <v>#DIV/0!</v>
      </c>
      <c r="E186" s="13" t="e">
        <f>CORREL($AJ$11:$AJ$74,E$11:E$74)</f>
        <v>#DIV/0!</v>
      </c>
      <c r="F186" s="13" t="e">
        <f>CORREL($AJ$11:$AJ$74,F$11:F$74)</f>
        <v>#DIV/0!</v>
      </c>
      <c r="G186" s="13" t="e">
        <f>CORREL($AJ$11:$AJ$74,G$11:G$74)</f>
        <v>#DIV/0!</v>
      </c>
      <c r="H186" s="13" t="e">
        <f>CORREL($AJ$11:$AJ$74,H$11:H$74)</f>
        <v>#DIV/0!</v>
      </c>
      <c r="I186" s="13" t="e">
        <f>CORREL($AJ$11:$AJ$74,I$11:I$74)</f>
        <v>#DIV/0!</v>
      </c>
      <c r="J186" s="13" t="e">
        <f>CORREL($AJ$11:$AJ$74,J$11:J$74)</f>
        <v>#DIV/0!</v>
      </c>
      <c r="K186" s="13" t="e">
        <f>CORREL($AJ$11:$AJ$74,K$11:K$74)</f>
        <v>#DIV/0!</v>
      </c>
      <c r="L186" s="13" t="e">
        <f>CORREL($AJ$11:$AJ$74,L$11:L$74)</f>
        <v>#DIV/0!</v>
      </c>
      <c r="M186" s="13" t="e">
        <f>CORREL($AJ$11:$AJ$74,M$11:M$74)</f>
        <v>#DIV/0!</v>
      </c>
      <c r="N186" s="13" t="e">
        <f>CORREL($AJ$11:$AJ$74,N$11:N$74)</f>
        <v>#DIV/0!</v>
      </c>
      <c r="O186" s="13" t="e">
        <f>CORREL($AJ$11:$AJ$74,O$11:O$74)</f>
        <v>#DIV/0!</v>
      </c>
      <c r="P186" s="13" t="e">
        <f>CORREL($AJ$11:$AJ$74,P$11:P$74)</f>
        <v>#DIV/0!</v>
      </c>
      <c r="Q186" s="13" t="e">
        <f>CORREL($AJ$11:$AJ$74,Q$11:Q$74)</f>
        <v>#DIV/0!</v>
      </c>
      <c r="R186" s="13" t="e">
        <f>CORREL($AJ$11:$AJ$74,R$11:R$74)</f>
        <v>#DIV/0!</v>
      </c>
      <c r="S186" s="13" t="e">
        <f>CORREL($AJ$11:$AJ$74,S$11:S$74)</f>
        <v>#DIV/0!</v>
      </c>
      <c r="T186" s="13" t="e">
        <f>CORREL($AJ$11:$AJ$74,T$11:T$74)</f>
        <v>#DIV/0!</v>
      </c>
      <c r="U186" s="13" t="e">
        <f>CORREL($AJ$11:$AJ$74,U$11:U$74)</f>
        <v>#DIV/0!</v>
      </c>
      <c r="V186" s="13" t="e">
        <f>CORREL($AJ$11:$AJ$74,V$11:V$74)</f>
        <v>#DIV/0!</v>
      </c>
      <c r="W186" s="13" t="e">
        <f>CORREL($AJ$11:$AJ$74,W$11:W$74)</f>
        <v>#DIV/0!</v>
      </c>
      <c r="X186" s="13" t="e">
        <f>CORREL($AJ$11:$AJ$74,X$11:X$74)</f>
        <v>#DIV/0!</v>
      </c>
      <c r="Y186" s="13" t="e">
        <f>CORREL($AJ$11:$AJ$74,Y$11:Y$74)</f>
        <v>#DIV/0!</v>
      </c>
      <c r="Z186" s="13" t="e">
        <f>CORREL($AJ$11:$AJ$74,Z$11:Z$74)</f>
        <v>#DIV/0!</v>
      </c>
      <c r="AA186" s="13" t="e">
        <f>CORREL($AJ$11:$AJ$74,AA$11:AA$74)</f>
        <v>#DIV/0!</v>
      </c>
      <c r="AB186" s="13" t="e">
        <f>CORREL($AJ$11:$AJ$74,AB$11:AB$74)</f>
        <v>#DIV/0!</v>
      </c>
      <c r="AC186" s="13" t="e">
        <f>CORREL($AJ$11:$AJ$74,AC$11:AC$74)</f>
        <v>#DIV/0!</v>
      </c>
      <c r="AD186" s="13" t="e">
        <f>CORREL($AJ$11:$AJ$74,AD$11:AD$74)</f>
        <v>#DIV/0!</v>
      </c>
      <c r="AE186" s="13" t="e">
        <f>CORREL($AJ$11:$AJ$74,AE$11:AE$74)</f>
        <v>#DIV/0!</v>
      </c>
      <c r="AF186" s="13" t="e">
        <f>CORREL($AJ$11:$AJ$74,AF$11:AF$74)</f>
        <v>#DIV/0!</v>
      </c>
      <c r="AG186" s="13" t="e">
        <f>CORREL($AJ$11:$AJ$74,AG$11:AG$74)</f>
        <v>#DIV/0!</v>
      </c>
      <c r="AH186" s="13" t="e">
        <f>CORREL($AJ$11:$AJ$74,AH$11:AH$74)</f>
        <v>#DIV/0!</v>
      </c>
      <c r="AI186" s="13" t="e">
        <f>CORREL($AJ$11:$AJ$74,AI$11:AI$74)</f>
        <v>#DIV/0!</v>
      </c>
      <c r="AJ186" s="18"/>
      <c r="AK186" s="13"/>
      <c r="AL186" s="13"/>
      <c r="AM186" s="13"/>
      <c r="AN186" s="13"/>
      <c r="AO186" s="13"/>
      <c r="AP186" s="23"/>
    </row>
    <row r="187" spans="2:42">
      <c r="B187" s="27" t="str">
        <f>AK$95</f>
        <v>V</v>
      </c>
      <c r="C187" s="11">
        <f>CORREL($AK$11:$AK$74,C$11:C$74)</f>
        <v>-0.10639192076129679</v>
      </c>
      <c r="D187" s="11">
        <f>CORREL($AK$11:$AK$74,D$11:D$74)</f>
        <v>-0.18879097779687726</v>
      </c>
      <c r="E187" s="11">
        <f>CORREL($AK$11:$AK$74,E$11:E$74)</f>
        <v>-0.12126091854403293</v>
      </c>
      <c r="F187" s="11">
        <f>CORREL($AK$11:$AK$74,F$11:F$74)</f>
        <v>-8.047145044663595E-2</v>
      </c>
      <c r="G187" s="11">
        <f>CORREL($AK$11:$AK$74,G$11:G$74)</f>
        <v>-8.8703226602026716E-2</v>
      </c>
      <c r="H187" s="11">
        <f>CORREL($AK$11:$AK$74,H$11:H$74)</f>
        <v>-6.3692029106539923E-3</v>
      </c>
      <c r="I187" s="11">
        <f>CORREL($AK$11:$AK$74,I$11:I$74)</f>
        <v>-5.4974537371402975E-2</v>
      </c>
      <c r="J187" s="11">
        <f>CORREL($AK$11:$AK$74,J$11:J$74)</f>
        <v>0.89290487941397634</v>
      </c>
      <c r="K187" s="11" t="e">
        <f>CORREL($AK$11:$AK$74,K$11:K$74)</f>
        <v>#DIV/0!</v>
      </c>
      <c r="L187" s="11">
        <f>CORREL($AK$11:$AK$74,L$11:L$74)</f>
        <v>0.68070906328352221</v>
      </c>
      <c r="M187" s="11">
        <f>CORREL($AK$11:$AK$74,M$11:M$74)</f>
        <v>0.86802298204196038</v>
      </c>
      <c r="N187" s="11">
        <f>CORREL($AK$11:$AK$74,N$11:N$74)</f>
        <v>-7.5651868085119631E-2</v>
      </c>
      <c r="O187" s="11">
        <f>CORREL($AK$11:$AK$74,O$11:O$74)</f>
        <v>0.31554120972630273</v>
      </c>
      <c r="P187" s="11">
        <f>CORREL($AK$11:$AK$74,P$11:P$74)</f>
        <v>-6.2545920022333001E-2</v>
      </c>
      <c r="Q187" s="11">
        <f>CORREL($AK$11:$AK$74,Q$11:Q$74)</f>
        <v>0.2357436585174908</v>
      </c>
      <c r="R187" s="11">
        <f>CORREL($AK$11:$AK$74,R$11:R$74)</f>
        <v>-9.9106066830717855E-3</v>
      </c>
      <c r="S187" s="11">
        <f>CORREL($AK$11:$AK$74,S$11:S$74)</f>
        <v>0.29655327766485112</v>
      </c>
      <c r="T187" s="11">
        <f>CORREL($AK$11:$AK$74,T$11:T$74)</f>
        <v>0.86802298204196049</v>
      </c>
      <c r="U187" s="11" t="e">
        <f>CORREL($AK$11:$AK$74,U$11:U$74)</f>
        <v>#DIV/0!</v>
      </c>
      <c r="V187" s="11">
        <f>CORREL($AK$11:$AK$74,V$11:V$74)</f>
        <v>0.95892635421595518</v>
      </c>
      <c r="W187" s="11">
        <f>CORREL($AK$11:$AK$74,W$11:W$74)</f>
        <v>4.3207936368452826E-2</v>
      </c>
      <c r="X187" s="11">
        <f>CORREL($AK$11:$AK$74,X$11:X$74)</f>
        <v>0.97529656828172018</v>
      </c>
      <c r="Y187" s="11">
        <f>CORREL($AK$11:$AK$74,Y$11:Y$74)</f>
        <v>0.54814868410339446</v>
      </c>
      <c r="Z187" s="11">
        <f>CORREL($AK$11:$AK$74,Z$11:Z$74)</f>
        <v>-6.5209458546503521E-2</v>
      </c>
      <c r="AA187" s="11">
        <f>CORREL($AK$11:$AK$74,AA$11:AA$74)</f>
        <v>0.36632863285775846</v>
      </c>
      <c r="AB187" s="11">
        <f>CORREL($AK$11:$AK$74,AB$11:AB$74)</f>
        <v>0.68513762281904889</v>
      </c>
      <c r="AC187" s="11">
        <f>CORREL($AK$11:$AK$74,AC$11:AC$74)</f>
        <v>0.45279554175140185</v>
      </c>
      <c r="AD187" s="11">
        <f>CORREL($AK$11:$AK$74,AD$11:AD$74)</f>
        <v>-4.4281558112817754E-2</v>
      </c>
      <c r="AE187" s="11">
        <f>CORREL($AK$11:$AK$74,AE$11:AE$74)</f>
        <v>0.89345753060310118</v>
      </c>
      <c r="AF187" s="11">
        <f>CORREL($AK$11:$AK$74,AF$11:AF$74)</f>
        <v>0.26804574479630899</v>
      </c>
      <c r="AG187" s="11" t="e">
        <f>CORREL($AK$11:$AK$74,AG$11:AG$74)</f>
        <v>#DIV/0!</v>
      </c>
      <c r="AH187" s="11">
        <f>CORREL($AK$11:$AK$74,AH$11:AH$74)</f>
        <v>0.94983520431823532</v>
      </c>
      <c r="AI187" s="11" t="e">
        <f>CORREL($AK$11:$AK$74,AI$11:AI$74)</f>
        <v>#DIV/0!</v>
      </c>
      <c r="AJ187" s="11" t="e">
        <f>CORREL($AK$11:$AK$74,AJ$11:AJ$74)</f>
        <v>#DIV/0!</v>
      </c>
      <c r="AK187" s="14"/>
      <c r="AL187" s="11"/>
      <c r="AM187" s="11"/>
      <c r="AN187" s="11"/>
      <c r="AO187" s="11"/>
      <c r="AP187" s="22"/>
    </row>
    <row r="188" spans="2:42">
      <c r="B188" s="28" t="str">
        <f>AL$95</f>
        <v>W</v>
      </c>
      <c r="C188" s="13">
        <f>CORREL($AL$11:$AL$74,C$11:C$74)</f>
        <v>8.4718597065594523E-2</v>
      </c>
      <c r="D188" s="13">
        <f>CORREL($AL$11:$AL$74,D$11:D$74)</f>
        <v>0.34281639598683233</v>
      </c>
      <c r="E188" s="13">
        <f>CORREL($AL$11:$AL$74,E$11:E$74)</f>
        <v>-1.2838854911114486E-2</v>
      </c>
      <c r="F188" s="13">
        <f>CORREL($AL$11:$AL$74,F$11:F$74)</f>
        <v>-8.4150080893150622E-3</v>
      </c>
      <c r="G188" s="13">
        <f>CORREL($AL$11:$AL$74,G$11:G$74)</f>
        <v>-3.3013565152989088E-2</v>
      </c>
      <c r="H188" s="13">
        <f>CORREL($AL$11:$AL$74,H$11:H$74)</f>
        <v>0.11499113533467714</v>
      </c>
      <c r="I188" s="13">
        <f>CORREL($AL$11:$AL$74,I$11:I$74)</f>
        <v>-2.6236155647058751E-2</v>
      </c>
      <c r="J188" s="13">
        <f>CORREL($AL$11:$AL$74,J$11:J$74)</f>
        <v>-7.3802097920947565E-2</v>
      </c>
      <c r="K188" s="13" t="e">
        <f>CORREL($AL$11:$AL$74,K$11:K$74)</f>
        <v>#DIV/0!</v>
      </c>
      <c r="L188" s="13">
        <f>CORREL($AL$11:$AL$74,L$11:L$74)</f>
        <v>-6.4081691348185865E-2</v>
      </c>
      <c r="M188" s="13">
        <f>CORREL($AL$11:$AL$74,M$11:M$74)</f>
        <v>-1.6816375350193639E-2</v>
      </c>
      <c r="N188" s="13">
        <f>CORREL($AL$11:$AL$74,N$11:N$74)</f>
        <v>-3.009461248856549E-2</v>
      </c>
      <c r="O188" s="13">
        <f>CORREL($AL$11:$AL$74,O$11:O$74)</f>
        <v>-3.758266194599709E-2</v>
      </c>
      <c r="P188" s="13">
        <f>CORREL($AL$11:$AL$74,P$11:P$74)</f>
        <v>-7.4660120722840088E-3</v>
      </c>
      <c r="Q188" s="13">
        <f>CORREL($AL$11:$AL$74,Q$11:Q$74)</f>
        <v>-4.7144476717980735E-2</v>
      </c>
      <c r="R188" s="13">
        <f>CORREL($AL$11:$AL$74,R$11:R$74)</f>
        <v>-2.4083910077900825E-2</v>
      </c>
      <c r="S188" s="13">
        <f>CORREL($AL$11:$AL$74,S$11:S$74)</f>
        <v>-1.3098398164631517E-2</v>
      </c>
      <c r="T188" s="13">
        <f>CORREL($AL$11:$AL$74,T$11:T$74)</f>
        <v>-1.6816375350193629E-2</v>
      </c>
      <c r="U188" s="13" t="e">
        <f>CORREL($AL$11:$AL$74,U$11:U$74)</f>
        <v>#DIV/0!</v>
      </c>
      <c r="V188" s="13">
        <f>CORREL($AL$11:$AL$74,V$11:V$74)</f>
        <v>-5.1568997030322659E-2</v>
      </c>
      <c r="W188" s="13">
        <f>CORREL($AL$11:$AL$74,W$11:W$74)</f>
        <v>-9.7531494034988855E-2</v>
      </c>
      <c r="X188" s="13">
        <f>CORREL($AL$11:$AL$74,X$11:X$74)</f>
        <v>-4.6894251834967378E-2</v>
      </c>
      <c r="Y188" s="13">
        <f>CORREL($AL$11:$AL$74,Y$11:Y$74)</f>
        <v>-4.1856881249702819E-2</v>
      </c>
      <c r="Z188" s="13">
        <f>CORREL($AL$11:$AL$74,Z$11:Z$74)</f>
        <v>0.19960251301842755</v>
      </c>
      <c r="AA188" s="13">
        <f>CORREL($AL$11:$AL$74,AA$11:AA$74)</f>
        <v>-9.9625374110274695E-2</v>
      </c>
      <c r="AB188" s="13">
        <f>CORREL($AL$11:$AL$74,AB$11:AB$74)</f>
        <v>-5.9661447246796555E-2</v>
      </c>
      <c r="AC188" s="13">
        <f>CORREL($AL$11:$AL$74,AC$11:AC$74)</f>
        <v>-6.0405219372815178E-2</v>
      </c>
      <c r="AD188" s="13">
        <f>CORREL($AL$11:$AL$74,AD$11:AD$74)</f>
        <v>2.4270445058198798E-2</v>
      </c>
      <c r="AE188" s="13">
        <f>CORREL($AL$11:$AL$74,AE$11:AE$74)</f>
        <v>-5.1809643115678643E-2</v>
      </c>
      <c r="AF188" s="13">
        <f>CORREL($AL$11:$AL$74,AF$11:AF$74)</f>
        <v>-4.278028719112913E-3</v>
      </c>
      <c r="AG188" s="13" t="e">
        <f>CORREL($AL$11:$AL$74,AG$11:AG$74)</f>
        <v>#DIV/0!</v>
      </c>
      <c r="AH188" s="13">
        <f>CORREL($AL$11:$AL$74,AH$11:AH$74)</f>
        <v>-5.0402705804381776E-2</v>
      </c>
      <c r="AI188" s="13" t="e">
        <f>CORREL($AL$11:$AL$74,AI$11:AI$74)</f>
        <v>#DIV/0!</v>
      </c>
      <c r="AJ188" s="13" t="e">
        <f>CORREL($AL$11:$AL$74,AJ$11:AJ$74)</f>
        <v>#DIV/0!</v>
      </c>
      <c r="AK188" s="13">
        <f>CORREL($AL$11:$AL$74,AK$11:AK$74)</f>
        <v>-5.341055289966997E-2</v>
      </c>
      <c r="AL188" s="18"/>
      <c r="AM188" s="13"/>
      <c r="AN188" s="13"/>
      <c r="AO188" s="13"/>
      <c r="AP188" s="23"/>
    </row>
    <row r="189" spans="2:42">
      <c r="B189" s="27" t="str">
        <f>AM$95</f>
        <v>Pb</v>
      </c>
      <c r="C189" s="11" t="e">
        <f>CORREL($AM$11:$AM$74,C$11:C$74)</f>
        <v>#DIV/0!</v>
      </c>
      <c r="D189" s="11" t="e">
        <f>CORREL($AM$11:$AM$74,D$11:D$74)</f>
        <v>#DIV/0!</v>
      </c>
      <c r="E189" s="11" t="e">
        <f>CORREL($AM$11:$AM$74,E$11:E$74)</f>
        <v>#DIV/0!</v>
      </c>
      <c r="F189" s="11" t="e">
        <f>CORREL($AM$11:$AM$74,F$11:F$74)</f>
        <v>#DIV/0!</v>
      </c>
      <c r="G189" s="11" t="e">
        <f>CORREL($AM$11:$AM$74,G$11:G$74)</f>
        <v>#DIV/0!</v>
      </c>
      <c r="H189" s="11" t="e">
        <f>CORREL($AM$11:$AM$74,H$11:H$74)</f>
        <v>#DIV/0!</v>
      </c>
      <c r="I189" s="11" t="e">
        <f>CORREL($AM$11:$AM$74,I$11:I$74)</f>
        <v>#DIV/0!</v>
      </c>
      <c r="J189" s="11" t="e">
        <f>CORREL($AM$11:$AM$74,J$11:J$74)</f>
        <v>#DIV/0!</v>
      </c>
      <c r="K189" s="11" t="e">
        <f>CORREL($AM$11:$AM$74,K$11:K$74)</f>
        <v>#DIV/0!</v>
      </c>
      <c r="L189" s="11" t="e">
        <f>CORREL($AM$11:$AM$74,L$11:L$74)</f>
        <v>#DIV/0!</v>
      </c>
      <c r="M189" s="11" t="e">
        <f>CORREL($AM$11:$AM$74,M$11:M$74)</f>
        <v>#DIV/0!</v>
      </c>
      <c r="N189" s="11" t="e">
        <f>CORREL($AM$11:$AM$74,N$11:N$74)</f>
        <v>#DIV/0!</v>
      </c>
      <c r="O189" s="11" t="e">
        <f>CORREL($AM$11:$AM$74,O$11:O$74)</f>
        <v>#DIV/0!</v>
      </c>
      <c r="P189" s="11" t="e">
        <f>CORREL($AM$11:$AM$74,P$11:P$74)</f>
        <v>#DIV/0!</v>
      </c>
      <c r="Q189" s="11" t="e">
        <f>CORREL($AM$11:$AM$74,Q$11:Q$74)</f>
        <v>#DIV/0!</v>
      </c>
      <c r="R189" s="11" t="e">
        <f>CORREL($AM$11:$AM$74,R$11:R$74)</f>
        <v>#DIV/0!</v>
      </c>
      <c r="S189" s="11" t="e">
        <f>CORREL($AM$11:$AM$74,S$11:S$74)</f>
        <v>#DIV/0!</v>
      </c>
      <c r="T189" s="11" t="e">
        <f>CORREL($AM$11:$AM$74,T$11:T$74)</f>
        <v>#DIV/0!</v>
      </c>
      <c r="U189" s="11" t="e">
        <f>CORREL($AM$11:$AM$74,U$11:U$74)</f>
        <v>#DIV/0!</v>
      </c>
      <c r="V189" s="11" t="e">
        <f>CORREL($AM$11:$AM$74,V$11:V$74)</f>
        <v>#DIV/0!</v>
      </c>
      <c r="W189" s="11" t="e">
        <f>CORREL($AM$11:$AM$74,W$11:W$74)</f>
        <v>#DIV/0!</v>
      </c>
      <c r="X189" s="11" t="e">
        <f>CORREL($AM$11:$AM$74,X$11:X$74)</f>
        <v>#DIV/0!</v>
      </c>
      <c r="Y189" s="11" t="e">
        <f>CORREL($AM$11:$AM$74,Y$11:Y$74)</f>
        <v>#DIV/0!</v>
      </c>
      <c r="Z189" s="11" t="e">
        <f>CORREL($AM$11:$AM$74,Z$11:Z$74)</f>
        <v>#DIV/0!</v>
      </c>
      <c r="AA189" s="11" t="e">
        <f>CORREL($AM$11:$AM$74,AA$11:AA$74)</f>
        <v>#DIV/0!</v>
      </c>
      <c r="AB189" s="11" t="e">
        <f>CORREL($AM$11:$AM$74,AB$11:AB$74)</f>
        <v>#DIV/0!</v>
      </c>
      <c r="AC189" s="11" t="e">
        <f>CORREL($AM$11:$AM$74,AC$11:AC$74)</f>
        <v>#DIV/0!</v>
      </c>
      <c r="AD189" s="11" t="e">
        <f>CORREL($AM$11:$AM$74,AD$11:AD$74)</f>
        <v>#DIV/0!</v>
      </c>
      <c r="AE189" s="11" t="e">
        <f>CORREL($AM$11:$AM$74,AE$11:AE$74)</f>
        <v>#DIV/0!</v>
      </c>
      <c r="AF189" s="11" t="e">
        <f>CORREL($AM$11:$AM$74,AF$11:AF$74)</f>
        <v>#DIV/0!</v>
      </c>
      <c r="AG189" s="11" t="e">
        <f>CORREL($AM$11:$AM$74,AG$11:AG$74)</f>
        <v>#DIV/0!</v>
      </c>
      <c r="AH189" s="11" t="e">
        <f>CORREL($AM$11:$AM$74,AH$11:AH$74)</f>
        <v>#DIV/0!</v>
      </c>
      <c r="AI189" s="11" t="e">
        <f>CORREL($AM$11:$AM$74,AI$11:AI$74)</f>
        <v>#DIV/0!</v>
      </c>
      <c r="AJ189" s="11" t="e">
        <f>CORREL($AM$11:$AM$74,AJ$11:AJ$74)</f>
        <v>#DIV/0!</v>
      </c>
      <c r="AK189" s="11" t="e">
        <f>CORREL($AM$11:$AM$74,AK$11:AK$74)</f>
        <v>#DIV/0!</v>
      </c>
      <c r="AL189" s="11" t="e">
        <f>CORREL($AM$11:$AM$74,AL$11:AL$74)</f>
        <v>#DIV/0!</v>
      </c>
      <c r="AM189" s="14"/>
      <c r="AN189" s="11"/>
      <c r="AO189" s="11"/>
      <c r="AP189" s="22"/>
    </row>
    <row r="190" spans="2:42">
      <c r="B190" s="28" t="str">
        <f>AN$95</f>
        <v>Zn</v>
      </c>
      <c r="C190" s="13">
        <f>CORREL($AN$11:$AN$74,C$11:C$74)</f>
        <v>-1.0000000000000002</v>
      </c>
      <c r="D190" s="13">
        <f>CORREL($AN$11:$AN$74,D$11:D$74)</f>
        <v>1</v>
      </c>
      <c r="E190" s="13" t="e">
        <f>CORREL($AN$11:$AN$74,E$11:E$74)</f>
        <v>#DIV/0!</v>
      </c>
      <c r="F190" s="13">
        <f>CORREL($AN$11:$AN$74,F$11:F$74)</f>
        <v>1</v>
      </c>
      <c r="G190" s="13">
        <f>CORREL($AN$11:$AN$74,G$11:G$74)</f>
        <v>1</v>
      </c>
      <c r="H190" s="13">
        <f>CORREL($AN$11:$AN$74,H$11:H$74)</f>
        <v>1</v>
      </c>
      <c r="I190" s="13">
        <f>CORREL($AN$11:$AN$74,I$11:I$74)</f>
        <v>1</v>
      </c>
      <c r="J190" s="13">
        <f>CORREL($AN$11:$AN$74,J$11:J$74)</f>
        <v>-1</v>
      </c>
      <c r="K190" s="13" t="e">
        <f>CORREL($AN$11:$AN$74,K$11:K$74)</f>
        <v>#DIV/0!</v>
      </c>
      <c r="L190" s="13">
        <f>CORREL($AN$11:$AN$74,L$11:L$74)</f>
        <v>-1</v>
      </c>
      <c r="M190" s="13" t="e">
        <f>CORREL($AN$11:$AN$74,M$11:M$74)</f>
        <v>#DIV/0!</v>
      </c>
      <c r="N190" s="13" t="e">
        <f>CORREL($AN$11:$AN$74,N$11:N$74)</f>
        <v>#DIV/0!</v>
      </c>
      <c r="O190" s="13">
        <f>CORREL($AN$11:$AN$74,O$11:O$74)</f>
        <v>-1</v>
      </c>
      <c r="P190" s="13">
        <f>CORREL($AN$11:$AN$74,P$11:P$74)</f>
        <v>1</v>
      </c>
      <c r="Q190" s="13" t="e">
        <f>CORREL($AN$11:$AN$74,Q$11:Q$74)</f>
        <v>#DIV/0!</v>
      </c>
      <c r="R190" s="13">
        <f>CORREL($AN$11:$AN$74,R$11:R$74)</f>
        <v>-1</v>
      </c>
      <c r="S190" s="13">
        <f>CORREL($AN$11:$AN$74,S$11:S$74)</f>
        <v>-0.99999999999999989</v>
      </c>
      <c r="T190" s="13" t="e">
        <f>CORREL($AN$11:$AN$74,T$11:T$74)</f>
        <v>#DIV/0!</v>
      </c>
      <c r="U190" s="13" t="e">
        <f>CORREL($AN$11:$AN$74,U$11:U$74)</f>
        <v>#DIV/0!</v>
      </c>
      <c r="V190" s="13">
        <f>CORREL($AN$11:$AN$74,V$11:V$74)</f>
        <v>-0.99999999999999989</v>
      </c>
      <c r="W190" s="13">
        <f>CORREL($AN$11:$AN$74,W$11:W$74)</f>
        <v>-1</v>
      </c>
      <c r="X190" s="13">
        <f>CORREL($AN$11:$AN$74,X$11:X$74)</f>
        <v>-1</v>
      </c>
      <c r="Y190" s="13">
        <f>CORREL($AN$11:$AN$74,Y$11:Y$74)</f>
        <v>-1</v>
      </c>
      <c r="Z190" s="13" t="e">
        <f>CORREL($AN$11:$AN$74,Z$11:Z$74)</f>
        <v>#DIV/0!</v>
      </c>
      <c r="AA190" s="13" t="e">
        <f>CORREL($AN$11:$AN$74,AA$11:AA$74)</f>
        <v>#DIV/0!</v>
      </c>
      <c r="AB190" s="13" t="e">
        <f>CORREL($AN$11:$AN$74,AB$11:AB$74)</f>
        <v>#DIV/0!</v>
      </c>
      <c r="AC190" s="13">
        <f>CORREL($AN$11:$AN$74,AC$11:AC$74)</f>
        <v>-1</v>
      </c>
      <c r="AD190" s="13">
        <f>CORREL($AN$11:$AN$74,AD$11:AD$74)</f>
        <v>0.99999999999999978</v>
      </c>
      <c r="AE190" s="13" t="e">
        <f>CORREL($AN$11:$AN$74,AE$11:AE$74)</f>
        <v>#DIV/0!</v>
      </c>
      <c r="AF190" s="13">
        <f>CORREL($AN$11:$AN$74,AF$11:AF$74)</f>
        <v>-1</v>
      </c>
      <c r="AG190" s="13" t="e">
        <f>CORREL($AN$11:$AN$74,AG$11:AG$74)</f>
        <v>#DIV/0!</v>
      </c>
      <c r="AH190" s="13" t="e">
        <f>CORREL($AN$11:$AN$74,AH$11:AH$74)</f>
        <v>#DIV/0!</v>
      </c>
      <c r="AI190" s="13" t="e">
        <f>CORREL($AN$11:$AN$74,AI$11:AI$74)</f>
        <v>#DIV/0!</v>
      </c>
      <c r="AJ190" s="13" t="e">
        <f>CORREL($AN$11:$AN$74,AJ$11:AJ$74)</f>
        <v>#DIV/0!</v>
      </c>
      <c r="AK190" s="13" t="e">
        <f>CORREL($AN$11:$AN$74,AK$11:AK$74)</f>
        <v>#DIV/0!</v>
      </c>
      <c r="AL190" s="13" t="e">
        <f>CORREL($AN$11:$AN$74,AL$11:AL$74)</f>
        <v>#DIV/0!</v>
      </c>
      <c r="AM190" s="13" t="e">
        <f>CORREL($AN$11:$AN$74,AM$11:AM$74)</f>
        <v>#DIV/0!</v>
      </c>
      <c r="AN190" s="18"/>
      <c r="AO190" s="13"/>
      <c r="AP190" s="23"/>
    </row>
    <row r="191" spans="2:42">
      <c r="B191" s="27" t="str">
        <f>AO$95</f>
        <v>Ag</v>
      </c>
      <c r="C191" s="11" t="e">
        <f>CORREL($AO$11:$AO$74,C$11:C$74)</f>
        <v>#DIV/0!</v>
      </c>
      <c r="D191" s="11" t="e">
        <f>CORREL($AO$11:$AO$74,D$11:D$74)</f>
        <v>#DIV/0!</v>
      </c>
      <c r="E191" s="11" t="e">
        <f>CORREL($AO$11:$AO$74,E$11:E$74)</f>
        <v>#DIV/0!</v>
      </c>
      <c r="F191" s="11" t="e">
        <f>CORREL($AO$11:$AO$74,F$11:F$74)</f>
        <v>#DIV/0!</v>
      </c>
      <c r="G191" s="11" t="e">
        <f>CORREL($AO$11:$AO$74,G$11:G$74)</f>
        <v>#DIV/0!</v>
      </c>
      <c r="H191" s="11" t="e">
        <f>CORREL($AO$11:$AO$74,H$11:H$74)</f>
        <v>#DIV/0!</v>
      </c>
      <c r="I191" s="11" t="e">
        <f>CORREL($AO$11:$AO$74,I$11:I$74)</f>
        <v>#DIV/0!</v>
      </c>
      <c r="J191" s="11" t="e">
        <f>CORREL($AO$11:$AO$74,J$11:J$74)</f>
        <v>#DIV/0!</v>
      </c>
      <c r="K191" s="11" t="e">
        <f>CORREL($AO$11:$AO$74,K$11:K$74)</f>
        <v>#DIV/0!</v>
      </c>
      <c r="L191" s="11" t="e">
        <f>CORREL($AO$11:$AO$74,L$11:L$74)</f>
        <v>#DIV/0!</v>
      </c>
      <c r="M191" s="11" t="e">
        <f>CORREL($AO$11:$AO$74,M$11:M$74)</f>
        <v>#DIV/0!</v>
      </c>
      <c r="N191" s="11" t="e">
        <f>CORREL($AO$11:$AO$74,N$11:N$74)</f>
        <v>#DIV/0!</v>
      </c>
      <c r="O191" s="11" t="e">
        <f>CORREL($AO$11:$AO$74,O$11:O$74)</f>
        <v>#DIV/0!</v>
      </c>
      <c r="P191" s="11" t="e">
        <f>CORREL($AO$11:$AO$74,P$11:P$74)</f>
        <v>#DIV/0!</v>
      </c>
      <c r="Q191" s="11" t="e">
        <f>CORREL($AO$11:$AO$74,Q$11:Q$74)</f>
        <v>#DIV/0!</v>
      </c>
      <c r="R191" s="11" t="e">
        <f>CORREL($AO$11:$AO$74,R$11:R$74)</f>
        <v>#DIV/0!</v>
      </c>
      <c r="S191" s="11" t="e">
        <f>CORREL($AO$11:$AO$74,S$11:S$74)</f>
        <v>#DIV/0!</v>
      </c>
      <c r="T191" s="11" t="e">
        <f>CORREL($AO$11:$AO$74,T$11:T$74)</f>
        <v>#DIV/0!</v>
      </c>
      <c r="U191" s="11" t="e">
        <f>CORREL($AO$11:$AO$74,U$11:U$74)</f>
        <v>#DIV/0!</v>
      </c>
      <c r="V191" s="11" t="e">
        <f>CORREL($AO$11:$AO$74,V$11:V$74)</f>
        <v>#DIV/0!</v>
      </c>
      <c r="W191" s="11" t="e">
        <f>CORREL($AO$11:$AO$74,W$11:W$74)</f>
        <v>#DIV/0!</v>
      </c>
      <c r="X191" s="11" t="e">
        <f>CORREL($AO$11:$AO$74,X$11:X$74)</f>
        <v>#DIV/0!</v>
      </c>
      <c r="Y191" s="11" t="e">
        <f>CORREL($AO$11:$AO$74,Y$11:Y$74)</f>
        <v>#DIV/0!</v>
      </c>
      <c r="Z191" s="11" t="e">
        <f>CORREL($AO$11:$AO$74,Z$11:Z$74)</f>
        <v>#DIV/0!</v>
      </c>
      <c r="AA191" s="11" t="e">
        <f>CORREL($AO$11:$AO$74,AA$11:AA$74)</f>
        <v>#DIV/0!</v>
      </c>
      <c r="AB191" s="11" t="e">
        <f>CORREL($AO$11:$AO$74,AB$11:AB$74)</f>
        <v>#DIV/0!</v>
      </c>
      <c r="AC191" s="11" t="e">
        <f>CORREL($AO$11:$AO$74,AC$11:AC$74)</f>
        <v>#DIV/0!</v>
      </c>
      <c r="AD191" s="11" t="e">
        <f>CORREL($AO$11:$AO$74,AD$11:AD$74)</f>
        <v>#DIV/0!</v>
      </c>
      <c r="AE191" s="11" t="e">
        <f>CORREL($AO$11:$AO$74,AE$11:AE$74)</f>
        <v>#DIV/0!</v>
      </c>
      <c r="AF191" s="11" t="e">
        <f>CORREL($AO$11:$AO$74,AF$11:AF$74)</f>
        <v>#DIV/0!</v>
      </c>
      <c r="AG191" s="11" t="e">
        <f>CORREL($AO$11:$AO$74,AG$11:AG$74)</f>
        <v>#DIV/0!</v>
      </c>
      <c r="AH191" s="11" t="e">
        <f>CORREL($AO$11:$AO$74,AH$11:AH$74)</f>
        <v>#DIV/0!</v>
      </c>
      <c r="AI191" s="11" t="e">
        <f>CORREL($AO$11:$AO$74,AI$11:AI$74)</f>
        <v>#DIV/0!</v>
      </c>
      <c r="AJ191" s="11" t="e">
        <f>CORREL($AO$11:$AO$74,AJ$11:AJ$74)</f>
        <v>#DIV/0!</v>
      </c>
      <c r="AK191" s="11" t="e">
        <f>CORREL($AO$11:$AO$74,AK$11:AK$74)</f>
        <v>#DIV/0!</v>
      </c>
      <c r="AL191" s="11" t="e">
        <f>CORREL($AO$11:$AO$74,AL$11:AL$74)</f>
        <v>#DIV/0!</v>
      </c>
      <c r="AM191" s="11" t="e">
        <f>CORREL($AO$11:$AO$74,AM$11:AM$74)</f>
        <v>#DIV/0!</v>
      </c>
      <c r="AN191" s="11" t="e">
        <f>CORREL($AO$11:$AO$74,AN$11:AN$74)</f>
        <v>#DIV/0!</v>
      </c>
      <c r="AO191" s="14"/>
      <c r="AP191" s="22"/>
    </row>
    <row r="192" spans="2:42" ht="14.4" thickBot="1">
      <c r="B192" s="30">
        <f>AP$95</f>
        <v>0</v>
      </c>
      <c r="C192" s="19" t="e">
        <f>CORREL($AP$11:$AP$74,C$11:C$74)</f>
        <v>#DIV/0!</v>
      </c>
      <c r="D192" s="19" t="e">
        <f>CORREL($AP$11:$AP$74,D$11:D$74)</f>
        <v>#DIV/0!</v>
      </c>
      <c r="E192" s="19" t="e">
        <f>CORREL($AP$11:$AP$74,E$11:E$74)</f>
        <v>#DIV/0!</v>
      </c>
      <c r="F192" s="19" t="e">
        <f>CORREL($AP$11:$AP$74,F$11:F$74)</f>
        <v>#DIV/0!</v>
      </c>
      <c r="G192" s="19" t="e">
        <f>CORREL($AP$11:$AP$74,G$11:G$74)</f>
        <v>#DIV/0!</v>
      </c>
      <c r="H192" s="19" t="e">
        <f>CORREL($AP$11:$AP$74,H$11:H$74)</f>
        <v>#DIV/0!</v>
      </c>
      <c r="I192" s="19" t="e">
        <f>CORREL($AP$11:$AP$74,I$11:I$74)</f>
        <v>#DIV/0!</v>
      </c>
      <c r="J192" s="19" t="e">
        <f>CORREL($AP$11:$AP$74,J$11:J$74)</f>
        <v>#DIV/0!</v>
      </c>
      <c r="K192" s="19" t="e">
        <f>CORREL($AP$11:$AP$74,K$11:K$74)</f>
        <v>#DIV/0!</v>
      </c>
      <c r="L192" s="19" t="e">
        <f>CORREL($AP$11:$AP$74,L$11:L$74)</f>
        <v>#DIV/0!</v>
      </c>
      <c r="M192" s="19" t="e">
        <f>CORREL($AP$11:$AP$74,M$11:M$74)</f>
        <v>#DIV/0!</v>
      </c>
      <c r="N192" s="19" t="e">
        <f>CORREL($AP$11:$AP$74,N$11:N$74)</f>
        <v>#DIV/0!</v>
      </c>
      <c r="O192" s="19" t="e">
        <f>CORREL($AP$11:$AP$74,O$11:O$74)</f>
        <v>#DIV/0!</v>
      </c>
      <c r="P192" s="19" t="e">
        <f>CORREL($AP$11:$AP$74,P$11:P$74)</f>
        <v>#DIV/0!</v>
      </c>
      <c r="Q192" s="19" t="e">
        <f>CORREL($AP$11:$AP$74,Q$11:Q$74)</f>
        <v>#DIV/0!</v>
      </c>
      <c r="R192" s="19" t="e">
        <f>CORREL($AP$11:$AP$74,R$11:R$74)</f>
        <v>#DIV/0!</v>
      </c>
      <c r="S192" s="19" t="e">
        <f>CORREL($AP$11:$AP$74,S$11:S$74)</f>
        <v>#DIV/0!</v>
      </c>
      <c r="T192" s="19" t="e">
        <f>CORREL($AP$11:$AP$74,T$11:T$74)</f>
        <v>#DIV/0!</v>
      </c>
      <c r="U192" s="19" t="e">
        <f>CORREL($AP$11:$AP$74,U$11:U$74)</f>
        <v>#DIV/0!</v>
      </c>
      <c r="V192" s="19" t="e">
        <f>CORREL($AP$11:$AP$74,V$11:V$74)</f>
        <v>#DIV/0!</v>
      </c>
      <c r="W192" s="19" t="e">
        <f>CORREL($AP$11:$AP$74,W$11:W$74)</f>
        <v>#DIV/0!</v>
      </c>
      <c r="X192" s="19" t="e">
        <f>CORREL($AP$11:$AP$74,X$11:X$74)</f>
        <v>#DIV/0!</v>
      </c>
      <c r="Y192" s="19" t="e">
        <f>CORREL($AP$11:$AP$74,Y$11:Y$74)</f>
        <v>#DIV/0!</v>
      </c>
      <c r="Z192" s="19" t="e">
        <f>CORREL($AP$11:$AP$74,Z$11:Z$74)</f>
        <v>#DIV/0!</v>
      </c>
      <c r="AA192" s="19" t="e">
        <f>CORREL($AP$11:$AP$74,AA$11:AA$74)</f>
        <v>#DIV/0!</v>
      </c>
      <c r="AB192" s="19" t="e">
        <f>CORREL($AP$11:$AP$74,AB$11:AB$74)</f>
        <v>#DIV/0!</v>
      </c>
      <c r="AC192" s="19" t="e">
        <f>CORREL($AP$11:$AP$74,AC$11:AC$74)</f>
        <v>#DIV/0!</v>
      </c>
      <c r="AD192" s="19" t="e">
        <f>CORREL($AP$11:$AP$74,AD$11:AD$74)</f>
        <v>#DIV/0!</v>
      </c>
      <c r="AE192" s="19" t="e">
        <f>CORREL($AP$11:$AP$74,AE$11:AE$74)</f>
        <v>#DIV/0!</v>
      </c>
      <c r="AF192" s="19" t="e">
        <f>CORREL($AP$11:$AP$74,AF$11:AF$74)</f>
        <v>#DIV/0!</v>
      </c>
      <c r="AG192" s="19" t="e">
        <f>CORREL($AP$11:$AP$74,AG$11:AG$74)</f>
        <v>#DIV/0!</v>
      </c>
      <c r="AH192" s="19" t="e">
        <f>CORREL($AP$11:$AP$74,AH$11:AH$74)</f>
        <v>#DIV/0!</v>
      </c>
      <c r="AI192" s="19" t="e">
        <f>CORREL($AP$11:$AP$74,AI$11:AI$74)</f>
        <v>#DIV/0!</v>
      </c>
      <c r="AJ192" s="19" t="e">
        <f>CORREL($AP$11:$AP$74,AJ$11:AJ$74)</f>
        <v>#DIV/0!</v>
      </c>
      <c r="AK192" s="19" t="e">
        <f>CORREL($AP$11:$AP$74,AK$11:AK$74)</f>
        <v>#DIV/0!</v>
      </c>
      <c r="AL192" s="19" t="e">
        <f>CORREL($AP$11:$AP$74,AL$11:AL$74)</f>
        <v>#DIV/0!</v>
      </c>
      <c r="AM192" s="19" t="e">
        <f>CORREL($AP$11:$AP$74,AM$11:AM$74)</f>
        <v>#DIV/0!</v>
      </c>
      <c r="AN192" s="19" t="e">
        <f>CORREL($AP$11:$AP$74,AN$11:AN$74)</f>
        <v>#DIV/0!</v>
      </c>
      <c r="AO192" s="19" t="e">
        <f>CORREL($AP$11:$AP$74,AO$11:AO$74)</f>
        <v>#DIV/0!</v>
      </c>
      <c r="AP192" s="25"/>
    </row>
    <row r="1684" spans="1:53" s="58" customFormat="1">
      <c r="A1684"/>
      <c r="B1684" s="11"/>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row>
    <row r="1686" spans="1:53" s="58" customFormat="1">
      <c r="A1686"/>
      <c r="B1686" s="11"/>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row>
    <row r="1688" spans="1:53" s="58" customFormat="1">
      <c r="A1688"/>
      <c r="B1688" s="11"/>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row>
    <row r="1690" spans="1:53" s="58" customFormat="1">
      <c r="A1690"/>
      <c r="B1690" s="11"/>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row>
    <row r="1692" spans="1:53" s="58" customFormat="1">
      <c r="A1692"/>
      <c r="B1692" s="11"/>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row>
    <row r="1694" spans="1:53" s="58" customFormat="1">
      <c r="A1694"/>
      <c r="B1694" s="11"/>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row>
  </sheetData>
  <phoneticPr fontId="0" type="noConversion"/>
  <pageMargins left="0.19685039370078741" right="0.19685039370078741" top="0.98425196850393704" bottom="0.98425196850393704" header="0.51181102362204722" footer="0.51181102362204722"/>
  <pageSetup fitToWidth="2" pageOrder="overThenDown" orientation="landscape" horizontalDpi="300" verticalDpi="300" r:id="rId1"/>
  <headerFooter alignWithMargins="0">
    <oddHeader xml:space="preserve">&amp;C&amp;A - Correlation Table
</oddHeader>
    <oddFooter>&amp;C&amp;F - Page &amp;P</oddFooter>
  </headerFooter>
</worksheet>
</file>

<file path=xl/worksheets/sheet2.xml><?xml version="1.0" encoding="utf-8"?>
<worksheet xmlns="http://schemas.openxmlformats.org/spreadsheetml/2006/main" xmlns:r="http://schemas.openxmlformats.org/officeDocument/2006/relationships">
  <dimension ref="A1:AO75"/>
  <sheetViews>
    <sheetView topLeftCell="A43" workbookViewId="0">
      <selection activeCell="A39" sqref="A39"/>
    </sheetView>
  </sheetViews>
  <sheetFormatPr defaultColWidth="8.8984375" defaultRowHeight="13.8"/>
  <cols>
    <col min="1" max="2" width="8.8984375" style="62" customWidth="1"/>
    <col min="3" max="16384" width="8.8984375" style="62"/>
  </cols>
  <sheetData>
    <row r="1" spans="1:41" ht="13.2" customHeight="1">
      <c r="A1" s="62" t="s">
        <v>65</v>
      </c>
      <c r="C1" s="62" t="s">
        <v>13</v>
      </c>
      <c r="D1" s="62" t="s">
        <v>15</v>
      </c>
      <c r="E1" s="62" t="s">
        <v>10</v>
      </c>
      <c r="F1" s="62" t="s">
        <v>14</v>
      </c>
      <c r="G1" s="62" t="s">
        <v>9</v>
      </c>
      <c r="H1" s="62" t="s">
        <v>7</v>
      </c>
      <c r="I1" s="62" t="s">
        <v>8</v>
      </c>
      <c r="J1" s="62" t="s">
        <v>50</v>
      </c>
      <c r="K1" s="62" t="s">
        <v>51</v>
      </c>
      <c r="L1" s="62" t="s">
        <v>16</v>
      </c>
      <c r="M1" s="62" t="s">
        <v>52</v>
      </c>
      <c r="N1" s="62" t="s">
        <v>53</v>
      </c>
      <c r="O1" s="62" t="s">
        <v>54</v>
      </c>
      <c r="P1" s="62" t="s">
        <v>55</v>
      </c>
      <c r="Q1" s="62" t="s">
        <v>18</v>
      </c>
      <c r="R1" s="62" t="s">
        <v>17</v>
      </c>
      <c r="S1" s="62" t="s">
        <v>19</v>
      </c>
      <c r="T1" s="62" t="s">
        <v>56</v>
      </c>
      <c r="U1" s="62" t="s">
        <v>12</v>
      </c>
      <c r="V1" s="62" t="s">
        <v>57</v>
      </c>
      <c r="W1" s="62" t="s">
        <v>20</v>
      </c>
      <c r="X1" s="62" t="s">
        <v>58</v>
      </c>
      <c r="Y1" s="62" t="s">
        <v>11</v>
      </c>
      <c r="Z1" s="62" t="s">
        <v>21</v>
      </c>
      <c r="AA1" s="62" t="s">
        <v>24</v>
      </c>
      <c r="AB1" s="62" t="s">
        <v>22</v>
      </c>
      <c r="AC1" s="62" t="s">
        <v>59</v>
      </c>
      <c r="AD1" s="62" t="s">
        <v>60</v>
      </c>
      <c r="AE1" s="62" t="s">
        <v>23</v>
      </c>
      <c r="AF1" s="62" t="s">
        <v>61</v>
      </c>
      <c r="AG1" s="62" t="s">
        <v>25</v>
      </c>
      <c r="AH1" s="62" t="s">
        <v>62</v>
      </c>
      <c r="AI1" s="62" t="s">
        <v>63</v>
      </c>
      <c r="AJ1" s="62" t="s">
        <v>27</v>
      </c>
      <c r="AK1" s="62" t="s">
        <v>64</v>
      </c>
      <c r="AL1" s="62" t="s">
        <v>26</v>
      </c>
      <c r="AM1" s="62" t="s">
        <v>9</v>
      </c>
      <c r="AN1" s="62" t="s">
        <v>7</v>
      </c>
      <c r="AO1" s="62" t="s">
        <v>10</v>
      </c>
    </row>
    <row r="2" spans="1:41" ht="13.2" customHeight="1">
      <c r="A2" s="62" t="s">
        <v>66</v>
      </c>
      <c r="C2" s="63">
        <v>1.44</v>
      </c>
      <c r="D2" s="63">
        <v>8420</v>
      </c>
      <c r="E2" s="63">
        <v>0.8</v>
      </c>
      <c r="F2" s="63">
        <v>8</v>
      </c>
      <c r="G2" s="63">
        <v>41</v>
      </c>
      <c r="H2" s="63">
        <v>67</v>
      </c>
      <c r="I2" s="63">
        <v>11</v>
      </c>
      <c r="J2" s="63">
        <v>0.18</v>
      </c>
      <c r="K2" s="63">
        <v>10</v>
      </c>
      <c r="L2" s="63">
        <v>80</v>
      </c>
      <c r="M2" s="63">
        <v>0.5</v>
      </c>
      <c r="N2" s="63">
        <v>2</v>
      </c>
      <c r="O2" s="63">
        <v>0.25</v>
      </c>
      <c r="P2" s="63">
        <v>0.9</v>
      </c>
      <c r="Q2" s="63">
        <v>1</v>
      </c>
      <c r="R2" s="63">
        <v>10</v>
      </c>
      <c r="S2" s="63">
        <v>1.29</v>
      </c>
      <c r="T2" s="63">
        <v>10</v>
      </c>
      <c r="U2" s="63">
        <v>1</v>
      </c>
      <c r="V2" s="63">
        <v>0.11</v>
      </c>
      <c r="W2" s="63">
        <v>10</v>
      </c>
      <c r="X2" s="63">
        <v>0.02</v>
      </c>
      <c r="Y2" s="63">
        <v>218</v>
      </c>
      <c r="Z2" s="63">
        <v>1</v>
      </c>
      <c r="AA2" s="63">
        <v>0.01</v>
      </c>
      <c r="AB2" s="63">
        <v>1</v>
      </c>
      <c r="AC2" s="63">
        <v>40</v>
      </c>
      <c r="AD2" s="63">
        <v>0.42</v>
      </c>
      <c r="AE2" s="63">
        <v>1</v>
      </c>
      <c r="AF2" s="63">
        <v>5</v>
      </c>
      <c r="AG2" s="63">
        <v>20</v>
      </c>
      <c r="AH2" s="63">
        <v>0.01</v>
      </c>
      <c r="AI2" s="63">
        <v>10</v>
      </c>
      <c r="AJ2" s="63">
        <v>10</v>
      </c>
      <c r="AK2" s="63">
        <v>1</v>
      </c>
      <c r="AL2" s="63">
        <v>10</v>
      </c>
      <c r="AM2" s="63"/>
      <c r="AN2" s="63"/>
    </row>
    <row r="3" spans="1:41" ht="13.2" customHeight="1">
      <c r="A3" s="62" t="s">
        <v>67</v>
      </c>
      <c r="C3" s="63">
        <v>0.70399999999999996</v>
      </c>
      <c r="D3" s="63">
        <v>3220</v>
      </c>
      <c r="E3" s="63">
        <v>0.4</v>
      </c>
      <c r="F3" s="63">
        <v>5</v>
      </c>
      <c r="G3" s="63">
        <v>6</v>
      </c>
      <c r="H3" s="63">
        <v>5</v>
      </c>
      <c r="I3" s="63">
        <v>4</v>
      </c>
      <c r="J3" s="63">
        <v>0.14000000000000001</v>
      </c>
      <c r="K3" s="63">
        <v>10</v>
      </c>
      <c r="L3" s="63">
        <v>30</v>
      </c>
      <c r="M3" s="63">
        <v>0.5</v>
      </c>
      <c r="N3" s="63">
        <v>2</v>
      </c>
      <c r="O3" s="63">
        <v>0.02</v>
      </c>
      <c r="P3" s="63">
        <v>0.5</v>
      </c>
      <c r="Q3" s="63">
        <v>1</v>
      </c>
      <c r="R3" s="63">
        <v>13</v>
      </c>
      <c r="S3" s="63">
        <v>0.76</v>
      </c>
      <c r="T3" s="63">
        <v>10</v>
      </c>
      <c r="U3" s="63">
        <v>1</v>
      </c>
      <c r="V3" s="63">
        <v>0.09</v>
      </c>
      <c r="W3" s="63">
        <v>10</v>
      </c>
      <c r="X3" s="63">
        <v>0.01</v>
      </c>
      <c r="Y3" s="63">
        <v>45</v>
      </c>
      <c r="Z3" s="63">
        <v>1</v>
      </c>
      <c r="AA3" s="63">
        <v>0.01</v>
      </c>
      <c r="AB3" s="63">
        <v>1</v>
      </c>
      <c r="AC3" s="63">
        <v>60</v>
      </c>
      <c r="AD3" s="63">
        <v>0.17</v>
      </c>
      <c r="AE3" s="63">
        <v>1</v>
      </c>
      <c r="AF3" s="63">
        <v>3</v>
      </c>
      <c r="AG3" s="63">
        <v>20</v>
      </c>
      <c r="AH3" s="63">
        <v>0.01</v>
      </c>
      <c r="AI3" s="63">
        <v>10</v>
      </c>
      <c r="AJ3" s="63">
        <v>10</v>
      </c>
      <c r="AK3" s="63">
        <v>1</v>
      </c>
      <c r="AL3" s="63">
        <v>10</v>
      </c>
      <c r="AM3" s="63"/>
      <c r="AN3" s="63"/>
    </row>
    <row r="4" spans="1:41" ht="13.2" customHeight="1">
      <c r="A4" s="62" t="s">
        <v>68</v>
      </c>
      <c r="C4" s="63">
        <v>0.54300000000000004</v>
      </c>
      <c r="D4" s="63">
        <v>3690</v>
      </c>
      <c r="E4" s="63">
        <v>1.5</v>
      </c>
      <c r="F4" s="63">
        <v>5</v>
      </c>
      <c r="G4" s="63">
        <v>2</v>
      </c>
      <c r="H4" s="63">
        <v>13</v>
      </c>
      <c r="I4" s="63">
        <v>6</v>
      </c>
      <c r="J4" s="63">
        <v>0.1</v>
      </c>
      <c r="K4" s="63">
        <v>10</v>
      </c>
      <c r="L4" s="63">
        <v>90</v>
      </c>
      <c r="M4" s="63">
        <v>0.5</v>
      </c>
      <c r="N4" s="63">
        <v>2</v>
      </c>
      <c r="O4" s="63">
        <v>0.01</v>
      </c>
      <c r="P4" s="63">
        <v>0.5</v>
      </c>
      <c r="Q4" s="63">
        <v>1</v>
      </c>
      <c r="R4" s="63">
        <v>12</v>
      </c>
      <c r="S4" s="63">
        <v>0.9</v>
      </c>
      <c r="T4" s="63">
        <v>10</v>
      </c>
      <c r="U4" s="63">
        <v>1</v>
      </c>
      <c r="V4" s="63">
        <v>0.06</v>
      </c>
      <c r="W4" s="63">
        <v>10</v>
      </c>
      <c r="X4" s="63">
        <v>0.01</v>
      </c>
      <c r="Y4" s="63">
        <v>68</v>
      </c>
      <c r="Z4" s="63">
        <v>1</v>
      </c>
      <c r="AA4" s="63">
        <v>0.01</v>
      </c>
      <c r="AB4" s="63">
        <v>1</v>
      </c>
      <c r="AC4" s="63">
        <v>10</v>
      </c>
      <c r="AD4" s="63">
        <v>0.13</v>
      </c>
      <c r="AE4" s="63">
        <v>1</v>
      </c>
      <c r="AF4" s="63">
        <v>5</v>
      </c>
      <c r="AG4" s="63">
        <v>20</v>
      </c>
      <c r="AH4" s="63">
        <v>0.01</v>
      </c>
      <c r="AI4" s="63">
        <v>10</v>
      </c>
      <c r="AJ4" s="63">
        <v>10</v>
      </c>
      <c r="AK4" s="63">
        <v>1</v>
      </c>
      <c r="AL4" s="63">
        <v>10</v>
      </c>
      <c r="AM4" s="63"/>
      <c r="AN4" s="63"/>
    </row>
    <row r="5" spans="1:41" ht="13.2" customHeight="1">
      <c r="A5" s="62" t="s">
        <v>69</v>
      </c>
      <c r="C5" s="63">
        <v>5.0000000000000001E-3</v>
      </c>
      <c r="D5" s="63">
        <v>16</v>
      </c>
      <c r="E5" s="63">
        <v>0.2</v>
      </c>
      <c r="F5" s="63">
        <v>2</v>
      </c>
      <c r="G5" s="63">
        <v>13</v>
      </c>
      <c r="H5" s="63">
        <v>10</v>
      </c>
      <c r="I5" s="63">
        <v>14</v>
      </c>
      <c r="J5" s="63">
        <v>0.22</v>
      </c>
      <c r="K5" s="63">
        <v>10</v>
      </c>
      <c r="L5" s="63">
        <v>40</v>
      </c>
      <c r="M5" s="63">
        <v>0.5</v>
      </c>
      <c r="N5" s="63">
        <v>2</v>
      </c>
      <c r="O5" s="63">
        <v>0.01</v>
      </c>
      <c r="P5" s="63">
        <v>0.5</v>
      </c>
      <c r="Q5" s="63">
        <v>1</v>
      </c>
      <c r="R5" s="63">
        <v>10</v>
      </c>
      <c r="S5" s="63">
        <v>0.52</v>
      </c>
      <c r="T5" s="63">
        <v>10</v>
      </c>
      <c r="U5" s="63">
        <v>1</v>
      </c>
      <c r="V5" s="63">
        <v>0.16</v>
      </c>
      <c r="W5" s="63">
        <v>20</v>
      </c>
      <c r="X5" s="63">
        <v>0.01</v>
      </c>
      <c r="Y5" s="63">
        <v>65</v>
      </c>
      <c r="Z5" s="63">
        <v>1</v>
      </c>
      <c r="AA5" s="63">
        <v>0.04</v>
      </c>
      <c r="AB5" s="63">
        <v>7</v>
      </c>
      <c r="AC5" s="63">
        <v>40</v>
      </c>
      <c r="AD5" s="63">
        <v>0.01</v>
      </c>
      <c r="AE5" s="63">
        <v>1</v>
      </c>
      <c r="AF5" s="63">
        <v>6</v>
      </c>
      <c r="AG5" s="63">
        <v>20</v>
      </c>
      <c r="AH5" s="63">
        <v>0.01</v>
      </c>
      <c r="AI5" s="63">
        <v>10</v>
      </c>
      <c r="AJ5" s="63">
        <v>10</v>
      </c>
      <c r="AK5" s="63">
        <v>1</v>
      </c>
      <c r="AL5" s="63">
        <v>10</v>
      </c>
      <c r="AM5" s="63"/>
      <c r="AN5" s="63"/>
    </row>
    <row r="6" spans="1:41" ht="13.2" customHeight="1">
      <c r="A6" s="62" t="s">
        <v>70</v>
      </c>
      <c r="C6" s="63">
        <v>8.9999999999999993E-3</v>
      </c>
      <c r="D6" s="63">
        <v>459</v>
      </c>
      <c r="E6" s="63">
        <v>1</v>
      </c>
      <c r="F6" s="63">
        <v>2</v>
      </c>
      <c r="G6" s="63">
        <v>18</v>
      </c>
      <c r="H6" s="63">
        <v>47</v>
      </c>
      <c r="I6" s="63">
        <v>11</v>
      </c>
      <c r="J6" s="63">
        <v>0.73</v>
      </c>
      <c r="K6" s="63">
        <v>10</v>
      </c>
      <c r="L6" s="63">
        <v>200</v>
      </c>
      <c r="M6" s="63">
        <v>0.5</v>
      </c>
      <c r="N6" s="63">
        <v>2</v>
      </c>
      <c r="O6" s="63">
        <v>0.17</v>
      </c>
      <c r="P6" s="63">
        <v>0.5</v>
      </c>
      <c r="Q6" s="63">
        <v>6</v>
      </c>
      <c r="R6" s="63">
        <v>12</v>
      </c>
      <c r="S6" s="63">
        <v>2.08</v>
      </c>
      <c r="T6" s="63">
        <v>10</v>
      </c>
      <c r="U6" s="63">
        <v>1</v>
      </c>
      <c r="V6" s="63">
        <v>0.36</v>
      </c>
      <c r="W6" s="63">
        <v>30</v>
      </c>
      <c r="X6" s="63">
        <v>0.16</v>
      </c>
      <c r="Y6" s="63">
        <v>533</v>
      </c>
      <c r="Z6" s="63">
        <v>1</v>
      </c>
      <c r="AA6" s="63">
        <v>0.01</v>
      </c>
      <c r="AB6" s="63">
        <v>8</v>
      </c>
      <c r="AC6" s="63">
        <v>610</v>
      </c>
      <c r="AD6" s="63">
        <v>0.01</v>
      </c>
      <c r="AE6" s="63">
        <v>2</v>
      </c>
      <c r="AF6" s="63">
        <v>13</v>
      </c>
      <c r="AG6" s="63">
        <v>20</v>
      </c>
      <c r="AH6" s="63">
        <v>0.01</v>
      </c>
      <c r="AI6" s="63">
        <v>10</v>
      </c>
      <c r="AJ6" s="63">
        <v>10</v>
      </c>
      <c r="AK6" s="63">
        <v>11</v>
      </c>
      <c r="AL6" s="63">
        <v>10</v>
      </c>
      <c r="AM6" s="63"/>
      <c r="AN6" s="63"/>
    </row>
    <row r="7" spans="1:41" ht="13.2" customHeight="1">
      <c r="A7" s="62" t="s">
        <v>71</v>
      </c>
      <c r="C7" s="63">
        <v>5.0000000000000001E-3</v>
      </c>
      <c r="D7" s="63">
        <v>77</v>
      </c>
      <c r="E7" s="63">
        <v>0.2</v>
      </c>
      <c r="F7" s="63">
        <v>2</v>
      </c>
      <c r="G7" s="63">
        <v>6</v>
      </c>
      <c r="H7" s="63">
        <v>32</v>
      </c>
      <c r="I7" s="63">
        <v>6</v>
      </c>
      <c r="J7" s="63">
        <v>0.75</v>
      </c>
      <c r="K7" s="63">
        <v>10</v>
      </c>
      <c r="L7" s="63">
        <v>150</v>
      </c>
      <c r="M7" s="63">
        <v>0.5</v>
      </c>
      <c r="N7" s="63">
        <v>2</v>
      </c>
      <c r="O7" s="63">
        <v>0.11</v>
      </c>
      <c r="P7" s="63">
        <v>0.5</v>
      </c>
      <c r="Q7" s="63">
        <v>3</v>
      </c>
      <c r="R7" s="63">
        <v>6</v>
      </c>
      <c r="S7" s="63">
        <v>1.64</v>
      </c>
      <c r="T7" s="63">
        <v>10</v>
      </c>
      <c r="U7" s="63">
        <v>1</v>
      </c>
      <c r="V7" s="63">
        <v>0.36</v>
      </c>
      <c r="W7" s="63">
        <v>30</v>
      </c>
      <c r="X7" s="63">
        <v>0.23</v>
      </c>
      <c r="Y7" s="63">
        <v>333</v>
      </c>
      <c r="Z7" s="63">
        <v>1</v>
      </c>
      <c r="AA7" s="63">
        <v>0.08</v>
      </c>
      <c r="AB7" s="63">
        <v>2</v>
      </c>
      <c r="AC7" s="63">
        <v>280</v>
      </c>
      <c r="AD7" s="63">
        <v>0.01</v>
      </c>
      <c r="AE7" s="63">
        <v>2</v>
      </c>
      <c r="AF7" s="63">
        <v>9</v>
      </c>
      <c r="AG7" s="63">
        <v>20</v>
      </c>
      <c r="AH7" s="63">
        <v>0.05</v>
      </c>
      <c r="AI7" s="63">
        <v>10</v>
      </c>
      <c r="AJ7" s="63">
        <v>10</v>
      </c>
      <c r="AK7" s="63">
        <v>16</v>
      </c>
      <c r="AL7" s="63">
        <v>10</v>
      </c>
      <c r="AM7" s="63"/>
      <c r="AN7" s="63"/>
    </row>
    <row r="8" spans="1:41" ht="13.2" customHeight="1">
      <c r="A8" s="62" t="s">
        <v>72</v>
      </c>
      <c r="C8" s="63">
        <v>5.0000000000000001E-3</v>
      </c>
      <c r="D8" s="63">
        <v>191</v>
      </c>
      <c r="E8" s="63">
        <v>0.6</v>
      </c>
      <c r="F8" s="63">
        <v>2</v>
      </c>
      <c r="G8" s="63">
        <v>5</v>
      </c>
      <c r="H8" s="63">
        <v>39</v>
      </c>
      <c r="I8" s="63">
        <v>8</v>
      </c>
      <c r="J8" s="63">
        <v>0.7</v>
      </c>
      <c r="K8" s="63">
        <v>10</v>
      </c>
      <c r="L8" s="63">
        <v>190</v>
      </c>
      <c r="M8" s="63">
        <v>0.5</v>
      </c>
      <c r="N8" s="63">
        <v>2</v>
      </c>
      <c r="O8" s="63">
        <v>0.25</v>
      </c>
      <c r="P8" s="63">
        <v>0.5</v>
      </c>
      <c r="Q8" s="63">
        <v>3</v>
      </c>
      <c r="R8" s="63">
        <v>6</v>
      </c>
      <c r="S8" s="63">
        <v>1.83</v>
      </c>
      <c r="T8" s="63">
        <v>10</v>
      </c>
      <c r="U8" s="63">
        <v>1</v>
      </c>
      <c r="V8" s="63">
        <v>0.4</v>
      </c>
      <c r="W8" s="63">
        <v>30</v>
      </c>
      <c r="X8" s="63">
        <v>0.16</v>
      </c>
      <c r="Y8" s="63">
        <v>448</v>
      </c>
      <c r="Z8" s="63">
        <v>1</v>
      </c>
      <c r="AA8" s="63">
        <v>0.05</v>
      </c>
      <c r="AB8" s="63">
        <v>2</v>
      </c>
      <c r="AC8" s="63">
        <v>390</v>
      </c>
      <c r="AD8" s="63">
        <v>0.01</v>
      </c>
      <c r="AE8" s="63">
        <v>2</v>
      </c>
      <c r="AF8" s="63">
        <v>12</v>
      </c>
      <c r="AG8" s="63">
        <v>20</v>
      </c>
      <c r="AH8" s="63">
        <v>0.03</v>
      </c>
      <c r="AI8" s="63">
        <v>10</v>
      </c>
      <c r="AJ8" s="63">
        <v>10</v>
      </c>
      <c r="AK8" s="63">
        <v>15</v>
      </c>
      <c r="AL8" s="63">
        <v>10</v>
      </c>
      <c r="AM8" s="63"/>
      <c r="AN8" s="63"/>
    </row>
    <row r="9" spans="1:41" ht="13.2" customHeight="1">
      <c r="A9" s="62" t="s">
        <v>73</v>
      </c>
      <c r="C9" s="63">
        <v>4.1000000000000002E-2</v>
      </c>
      <c r="D9" s="63">
        <v>1415</v>
      </c>
      <c r="E9" s="63">
        <v>0.8</v>
      </c>
      <c r="F9" s="63">
        <v>2</v>
      </c>
      <c r="G9" s="63">
        <v>5</v>
      </c>
      <c r="H9" s="63">
        <v>32</v>
      </c>
      <c r="I9" s="63">
        <v>6</v>
      </c>
      <c r="J9" s="63">
        <v>0.52</v>
      </c>
      <c r="K9" s="63">
        <v>10</v>
      </c>
      <c r="L9" s="63">
        <v>270</v>
      </c>
      <c r="M9" s="63">
        <v>0.5</v>
      </c>
      <c r="N9" s="63">
        <v>2</v>
      </c>
      <c r="O9" s="63">
        <v>0.67</v>
      </c>
      <c r="P9" s="63">
        <v>0.5</v>
      </c>
      <c r="Q9" s="63">
        <v>2</v>
      </c>
      <c r="R9" s="63">
        <v>6</v>
      </c>
      <c r="S9" s="63">
        <v>1.57</v>
      </c>
      <c r="T9" s="63">
        <v>10</v>
      </c>
      <c r="U9" s="63">
        <v>1</v>
      </c>
      <c r="V9" s="63">
        <v>0.32</v>
      </c>
      <c r="W9" s="63">
        <v>30</v>
      </c>
      <c r="X9" s="63">
        <v>7.0000000000000007E-2</v>
      </c>
      <c r="Y9" s="63">
        <v>390</v>
      </c>
      <c r="Z9" s="63">
        <v>1</v>
      </c>
      <c r="AA9" s="63">
        <v>0.05</v>
      </c>
      <c r="AB9" s="63">
        <v>1</v>
      </c>
      <c r="AC9" s="63">
        <v>280</v>
      </c>
      <c r="AD9" s="63">
        <v>0.26</v>
      </c>
      <c r="AE9" s="63">
        <v>1</v>
      </c>
      <c r="AF9" s="63">
        <v>28</v>
      </c>
      <c r="AG9" s="63">
        <v>20</v>
      </c>
      <c r="AH9" s="63">
        <v>0.01</v>
      </c>
      <c r="AI9" s="63">
        <v>10</v>
      </c>
      <c r="AJ9" s="63">
        <v>10</v>
      </c>
      <c r="AK9" s="63">
        <v>5</v>
      </c>
      <c r="AL9" s="63">
        <v>10</v>
      </c>
      <c r="AM9" s="63"/>
      <c r="AN9" s="63"/>
    </row>
    <row r="10" spans="1:41" ht="13.2" customHeight="1">
      <c r="A10" s="62" t="s">
        <v>74</v>
      </c>
      <c r="C10" s="63">
        <v>1.01</v>
      </c>
      <c r="D10" s="63">
        <v>3410</v>
      </c>
      <c r="E10" s="63">
        <v>2.7</v>
      </c>
      <c r="F10" s="63">
        <v>5</v>
      </c>
      <c r="G10" s="63">
        <v>24</v>
      </c>
      <c r="H10" s="63">
        <v>9</v>
      </c>
      <c r="I10" s="63">
        <v>6</v>
      </c>
      <c r="J10" s="63">
        <v>7.0000000000000007E-2</v>
      </c>
      <c r="K10" s="63">
        <v>10</v>
      </c>
      <c r="L10" s="63">
        <v>60</v>
      </c>
      <c r="M10" s="63">
        <v>0.5</v>
      </c>
      <c r="N10" s="63">
        <v>2</v>
      </c>
      <c r="O10" s="63">
        <v>0.02</v>
      </c>
      <c r="P10" s="63">
        <v>0.5</v>
      </c>
      <c r="Q10" s="63">
        <v>1</v>
      </c>
      <c r="R10" s="63">
        <v>6</v>
      </c>
      <c r="S10" s="63">
        <v>0.78</v>
      </c>
      <c r="T10" s="63">
        <v>10</v>
      </c>
      <c r="U10" s="63">
        <v>1</v>
      </c>
      <c r="V10" s="63">
        <v>0.04</v>
      </c>
      <c r="W10" s="63">
        <v>10</v>
      </c>
      <c r="X10" s="63">
        <v>0.01</v>
      </c>
      <c r="Y10" s="63">
        <v>242</v>
      </c>
      <c r="Z10" s="63">
        <v>1</v>
      </c>
      <c r="AA10" s="63">
        <v>0.01</v>
      </c>
      <c r="AB10" s="63">
        <v>1</v>
      </c>
      <c r="AC10" s="63">
        <v>20</v>
      </c>
      <c r="AD10" s="63">
        <v>0.01</v>
      </c>
      <c r="AE10" s="63">
        <v>1</v>
      </c>
      <c r="AF10" s="63">
        <v>6</v>
      </c>
      <c r="AG10" s="63">
        <v>20</v>
      </c>
      <c r="AH10" s="63">
        <v>0.01</v>
      </c>
      <c r="AI10" s="63">
        <v>10</v>
      </c>
      <c r="AJ10" s="63">
        <v>10</v>
      </c>
      <c r="AK10" s="63">
        <v>1</v>
      </c>
      <c r="AL10" s="63">
        <v>10</v>
      </c>
      <c r="AM10" s="63"/>
      <c r="AN10" s="63"/>
    </row>
    <row r="11" spans="1:41" ht="13.2" customHeight="1">
      <c r="A11" s="62" t="s">
        <v>75</v>
      </c>
      <c r="C11" s="63">
        <v>7.0000000000000001E-3</v>
      </c>
      <c r="D11" s="63">
        <v>101</v>
      </c>
      <c r="E11" s="63">
        <v>0.3</v>
      </c>
      <c r="F11" s="63">
        <v>2</v>
      </c>
      <c r="G11" s="63">
        <v>7</v>
      </c>
      <c r="H11" s="63">
        <v>8</v>
      </c>
      <c r="I11" s="63">
        <v>4</v>
      </c>
      <c r="J11" s="63">
        <v>0.44</v>
      </c>
      <c r="K11" s="63">
        <v>10</v>
      </c>
      <c r="L11" s="63">
        <v>280</v>
      </c>
      <c r="M11" s="63">
        <v>0.5</v>
      </c>
      <c r="N11" s="63">
        <v>2</v>
      </c>
      <c r="O11" s="63">
        <v>0.7</v>
      </c>
      <c r="P11" s="63">
        <v>0.5</v>
      </c>
      <c r="Q11" s="63">
        <v>1</v>
      </c>
      <c r="R11" s="63">
        <v>7</v>
      </c>
      <c r="S11" s="63">
        <v>0.71</v>
      </c>
      <c r="T11" s="63">
        <v>10</v>
      </c>
      <c r="U11" s="63">
        <v>1</v>
      </c>
      <c r="V11" s="63">
        <v>0.25</v>
      </c>
      <c r="W11" s="63">
        <v>30</v>
      </c>
      <c r="X11" s="63">
        <v>0.03</v>
      </c>
      <c r="Y11" s="63">
        <v>530</v>
      </c>
      <c r="Z11" s="63">
        <v>1</v>
      </c>
      <c r="AA11" s="63">
        <v>0.05</v>
      </c>
      <c r="AB11" s="63">
        <v>3</v>
      </c>
      <c r="AC11" s="63">
        <v>230</v>
      </c>
      <c r="AD11" s="63">
        <v>0.03</v>
      </c>
      <c r="AE11" s="63">
        <v>1</v>
      </c>
      <c r="AF11" s="63">
        <v>48</v>
      </c>
      <c r="AG11" s="63">
        <v>20</v>
      </c>
      <c r="AH11" s="63">
        <v>0.01</v>
      </c>
      <c r="AI11" s="63">
        <v>10</v>
      </c>
      <c r="AJ11" s="63">
        <v>10</v>
      </c>
      <c r="AK11" s="63">
        <v>3</v>
      </c>
      <c r="AL11" s="63">
        <v>10</v>
      </c>
      <c r="AM11" s="63"/>
      <c r="AN11" s="63"/>
    </row>
    <row r="12" spans="1:41" ht="13.2" customHeight="1">
      <c r="A12" s="62" t="s">
        <v>76</v>
      </c>
      <c r="C12" s="63">
        <v>1.69</v>
      </c>
      <c r="D12" s="63">
        <v>1760</v>
      </c>
      <c r="E12" s="63">
        <v>100</v>
      </c>
      <c r="F12" s="63">
        <v>45</v>
      </c>
      <c r="G12" s="63">
        <v>4040</v>
      </c>
      <c r="H12" s="63">
        <v>25</v>
      </c>
      <c r="I12" s="63">
        <v>8</v>
      </c>
      <c r="J12" s="63">
        <v>0.2</v>
      </c>
      <c r="K12" s="63">
        <v>10</v>
      </c>
      <c r="L12" s="63">
        <v>140</v>
      </c>
      <c r="M12" s="63">
        <v>0.5</v>
      </c>
      <c r="N12" s="63">
        <v>2</v>
      </c>
      <c r="O12" s="63">
        <v>0.51</v>
      </c>
      <c r="P12" s="63">
        <v>0.5</v>
      </c>
      <c r="Q12" s="63">
        <v>1</v>
      </c>
      <c r="R12" s="63">
        <v>10</v>
      </c>
      <c r="S12" s="63">
        <v>1.27</v>
      </c>
      <c r="T12" s="63">
        <v>10</v>
      </c>
      <c r="U12" s="63">
        <v>1</v>
      </c>
      <c r="V12" s="63">
        <v>0.16</v>
      </c>
      <c r="W12" s="63">
        <v>20</v>
      </c>
      <c r="X12" s="63">
        <v>0.13</v>
      </c>
      <c r="Y12" s="63">
        <v>295</v>
      </c>
      <c r="Z12" s="63">
        <v>1</v>
      </c>
      <c r="AA12" s="63">
        <v>0.01</v>
      </c>
      <c r="AB12" s="63">
        <v>1</v>
      </c>
      <c r="AC12" s="63">
        <v>50</v>
      </c>
      <c r="AD12" s="63">
        <v>0.21</v>
      </c>
      <c r="AE12" s="63">
        <v>1</v>
      </c>
      <c r="AF12" s="63">
        <v>28</v>
      </c>
      <c r="AG12" s="63">
        <v>20</v>
      </c>
      <c r="AH12" s="63">
        <v>0.01</v>
      </c>
      <c r="AI12" s="63">
        <v>10</v>
      </c>
      <c r="AJ12" s="63">
        <v>10</v>
      </c>
      <c r="AK12" s="63">
        <v>1</v>
      </c>
      <c r="AL12" s="63">
        <v>10</v>
      </c>
      <c r="AM12" s="63"/>
      <c r="AN12" s="63">
        <v>235</v>
      </c>
    </row>
    <row r="13" spans="1:41" ht="13.2" customHeight="1">
      <c r="A13" s="62" t="s">
        <v>77</v>
      </c>
      <c r="C13" s="63">
        <v>0.44900000000000001</v>
      </c>
      <c r="D13" s="63">
        <v>2720</v>
      </c>
      <c r="E13" s="63">
        <v>7.8</v>
      </c>
      <c r="F13" s="63">
        <v>3710</v>
      </c>
      <c r="G13" s="63">
        <v>44</v>
      </c>
      <c r="H13" s="63">
        <v>30</v>
      </c>
      <c r="I13" s="63">
        <v>7</v>
      </c>
      <c r="J13" s="63">
        <v>0.08</v>
      </c>
      <c r="K13" s="63">
        <v>10</v>
      </c>
      <c r="L13" s="63">
        <v>30</v>
      </c>
      <c r="M13" s="63">
        <v>0.5</v>
      </c>
      <c r="N13" s="63">
        <v>2</v>
      </c>
      <c r="O13" s="63">
        <v>0.02</v>
      </c>
      <c r="P13" s="63">
        <v>0.5</v>
      </c>
      <c r="Q13" s="63">
        <v>1</v>
      </c>
      <c r="R13" s="63">
        <v>11</v>
      </c>
      <c r="S13" s="63">
        <v>0.85</v>
      </c>
      <c r="T13" s="63">
        <v>10</v>
      </c>
      <c r="U13" s="63">
        <v>1</v>
      </c>
      <c r="V13" s="63">
        <v>0.05</v>
      </c>
      <c r="W13" s="63">
        <v>10</v>
      </c>
      <c r="X13" s="63">
        <v>0.01</v>
      </c>
      <c r="Y13" s="63">
        <v>56</v>
      </c>
      <c r="Z13" s="63">
        <v>1</v>
      </c>
      <c r="AA13" s="63">
        <v>0.01</v>
      </c>
      <c r="AB13" s="63">
        <v>1</v>
      </c>
      <c r="AC13" s="63">
        <v>10</v>
      </c>
      <c r="AD13" s="63">
        <v>0.49</v>
      </c>
      <c r="AE13" s="63">
        <v>1</v>
      </c>
      <c r="AF13" s="63">
        <v>5</v>
      </c>
      <c r="AG13" s="63">
        <v>20</v>
      </c>
      <c r="AH13" s="63">
        <v>0.01</v>
      </c>
      <c r="AI13" s="63">
        <v>10</v>
      </c>
      <c r="AJ13" s="63">
        <v>10</v>
      </c>
      <c r="AK13" s="63">
        <v>1</v>
      </c>
      <c r="AL13" s="63">
        <v>60</v>
      </c>
      <c r="AM13" s="63"/>
      <c r="AN13" s="63"/>
    </row>
    <row r="14" spans="1:41" ht="13.2" customHeight="1">
      <c r="A14" s="62" t="s">
        <v>78</v>
      </c>
      <c r="C14" s="63">
        <v>0.93799999999999994</v>
      </c>
      <c r="D14" s="63">
        <v>10000</v>
      </c>
      <c r="E14" s="63">
        <v>6</v>
      </c>
      <c r="F14" s="63">
        <v>31</v>
      </c>
      <c r="G14" s="63">
        <v>75</v>
      </c>
      <c r="H14" s="63">
        <v>404</v>
      </c>
      <c r="I14" s="63">
        <v>6</v>
      </c>
      <c r="J14" s="63">
        <v>0.13</v>
      </c>
      <c r="K14" s="63">
        <v>10</v>
      </c>
      <c r="L14" s="63">
        <v>30</v>
      </c>
      <c r="M14" s="63">
        <v>0.5</v>
      </c>
      <c r="N14" s="63">
        <v>2</v>
      </c>
      <c r="O14" s="63">
        <v>0.17</v>
      </c>
      <c r="P14" s="63">
        <v>3</v>
      </c>
      <c r="Q14" s="63">
        <v>1</v>
      </c>
      <c r="R14" s="63">
        <v>14</v>
      </c>
      <c r="S14" s="63">
        <v>1.65</v>
      </c>
      <c r="T14" s="63">
        <v>10</v>
      </c>
      <c r="U14" s="63">
        <v>1</v>
      </c>
      <c r="V14" s="63">
        <v>7.0000000000000007E-2</v>
      </c>
      <c r="W14" s="63">
        <v>10</v>
      </c>
      <c r="X14" s="63">
        <v>0.03</v>
      </c>
      <c r="Y14" s="63">
        <v>198</v>
      </c>
      <c r="Z14" s="63">
        <v>4</v>
      </c>
      <c r="AA14" s="63">
        <v>0.01</v>
      </c>
      <c r="AB14" s="63">
        <v>1</v>
      </c>
      <c r="AC14" s="63">
        <v>70</v>
      </c>
      <c r="AD14" s="63">
        <v>0.56000000000000005</v>
      </c>
      <c r="AE14" s="63">
        <v>1</v>
      </c>
      <c r="AF14" s="63">
        <v>19</v>
      </c>
      <c r="AG14" s="63">
        <v>20</v>
      </c>
      <c r="AH14" s="63">
        <v>0.01</v>
      </c>
      <c r="AI14" s="63">
        <v>10</v>
      </c>
      <c r="AJ14" s="63">
        <v>10</v>
      </c>
      <c r="AK14" s="63">
        <v>1</v>
      </c>
      <c r="AL14" s="63">
        <v>2040</v>
      </c>
      <c r="AM14" s="63"/>
      <c r="AN14" s="63"/>
    </row>
    <row r="15" spans="1:41" ht="13.2" customHeight="1">
      <c r="A15" s="62" t="s">
        <v>79</v>
      </c>
      <c r="C15" s="63">
        <v>0.999</v>
      </c>
      <c r="D15" s="63">
        <v>4230</v>
      </c>
      <c r="E15" s="63">
        <v>2.5</v>
      </c>
      <c r="F15" s="63">
        <v>19</v>
      </c>
      <c r="G15" s="63">
        <v>9</v>
      </c>
      <c r="H15" s="63">
        <v>10</v>
      </c>
      <c r="I15" s="63">
        <v>7</v>
      </c>
      <c r="J15" s="63">
        <v>0.18</v>
      </c>
      <c r="K15" s="63">
        <v>10</v>
      </c>
      <c r="L15" s="63">
        <v>90</v>
      </c>
      <c r="M15" s="63">
        <v>0.5</v>
      </c>
      <c r="N15" s="63">
        <v>2</v>
      </c>
      <c r="O15" s="63">
        <v>0.02</v>
      </c>
      <c r="P15" s="63">
        <v>0.5</v>
      </c>
      <c r="Q15" s="63">
        <v>1</v>
      </c>
      <c r="R15" s="63">
        <v>10</v>
      </c>
      <c r="S15" s="63">
        <v>0.81</v>
      </c>
      <c r="T15" s="63">
        <v>10</v>
      </c>
      <c r="U15" s="63">
        <v>1</v>
      </c>
      <c r="V15" s="63">
        <v>0.11</v>
      </c>
      <c r="W15" s="63">
        <v>10</v>
      </c>
      <c r="X15" s="63">
        <v>0.01</v>
      </c>
      <c r="Y15" s="63">
        <v>53</v>
      </c>
      <c r="Z15" s="63">
        <v>1</v>
      </c>
      <c r="AA15" s="63">
        <v>0.01</v>
      </c>
      <c r="AB15" s="63">
        <v>1</v>
      </c>
      <c r="AC15" s="63">
        <v>40</v>
      </c>
      <c r="AD15" s="63">
        <v>0.15</v>
      </c>
      <c r="AE15" s="63">
        <v>1</v>
      </c>
      <c r="AF15" s="63">
        <v>7</v>
      </c>
      <c r="AG15" s="63">
        <v>20</v>
      </c>
      <c r="AH15" s="63">
        <v>0.01</v>
      </c>
      <c r="AI15" s="63">
        <v>10</v>
      </c>
      <c r="AJ15" s="63">
        <v>10</v>
      </c>
      <c r="AK15" s="63">
        <v>2</v>
      </c>
      <c r="AL15" s="63">
        <v>60</v>
      </c>
      <c r="AM15" s="63"/>
      <c r="AN15" s="63"/>
    </row>
    <row r="16" spans="1:41" ht="13.2" customHeight="1">
      <c r="A16" s="62" t="s">
        <v>80</v>
      </c>
      <c r="C16" s="63">
        <v>2.13</v>
      </c>
      <c r="D16" s="63">
        <v>10000</v>
      </c>
      <c r="E16" s="63">
        <v>32.4</v>
      </c>
      <c r="F16" s="63">
        <v>19</v>
      </c>
      <c r="G16" s="63">
        <v>502</v>
      </c>
      <c r="H16" s="63">
        <v>369</v>
      </c>
      <c r="I16" s="63">
        <v>17</v>
      </c>
      <c r="J16" s="63">
        <v>0.17</v>
      </c>
      <c r="K16" s="63">
        <v>10</v>
      </c>
      <c r="L16" s="63">
        <v>50</v>
      </c>
      <c r="M16" s="63">
        <v>0.5</v>
      </c>
      <c r="N16" s="63">
        <v>2</v>
      </c>
      <c r="O16" s="63">
        <v>0.04</v>
      </c>
      <c r="P16" s="63">
        <v>5.0999999999999996</v>
      </c>
      <c r="Q16" s="63">
        <v>1</v>
      </c>
      <c r="R16" s="63">
        <v>8</v>
      </c>
      <c r="S16" s="63">
        <v>2.44</v>
      </c>
      <c r="T16" s="63">
        <v>10</v>
      </c>
      <c r="U16" s="63">
        <v>1</v>
      </c>
      <c r="V16" s="63">
        <v>0.12</v>
      </c>
      <c r="W16" s="63">
        <v>10</v>
      </c>
      <c r="X16" s="63">
        <v>0.01</v>
      </c>
      <c r="Y16" s="63">
        <v>121</v>
      </c>
      <c r="Z16" s="63">
        <v>1</v>
      </c>
      <c r="AA16" s="63">
        <v>0.01</v>
      </c>
      <c r="AB16" s="63">
        <v>1</v>
      </c>
      <c r="AC16" s="63">
        <v>100</v>
      </c>
      <c r="AD16" s="63">
        <v>0.88</v>
      </c>
      <c r="AE16" s="63">
        <v>1</v>
      </c>
      <c r="AF16" s="63">
        <v>9</v>
      </c>
      <c r="AG16" s="63">
        <v>20</v>
      </c>
      <c r="AH16" s="63">
        <v>0.01</v>
      </c>
      <c r="AI16" s="63">
        <v>10</v>
      </c>
      <c r="AJ16" s="63">
        <v>10</v>
      </c>
      <c r="AK16" s="63">
        <v>1</v>
      </c>
      <c r="AL16" s="63">
        <v>30</v>
      </c>
      <c r="AM16" s="63"/>
      <c r="AN16" s="63"/>
    </row>
    <row r="17" spans="1:40" ht="13.2" customHeight="1">
      <c r="A17" s="62" t="s">
        <v>81</v>
      </c>
      <c r="C17" s="63">
        <v>0.56999999999999995</v>
      </c>
      <c r="D17" s="63">
        <v>5750</v>
      </c>
      <c r="E17" s="63">
        <v>100</v>
      </c>
      <c r="F17" s="63">
        <v>4920</v>
      </c>
      <c r="G17" s="63">
        <v>10000</v>
      </c>
      <c r="H17" s="63">
        <v>286</v>
      </c>
      <c r="I17" s="63">
        <v>366</v>
      </c>
      <c r="J17" s="63">
        <v>0.03</v>
      </c>
      <c r="K17" s="63">
        <v>10</v>
      </c>
      <c r="L17" s="63">
        <v>30</v>
      </c>
      <c r="M17" s="63">
        <v>0.5</v>
      </c>
      <c r="N17" s="63">
        <v>2</v>
      </c>
      <c r="O17" s="63">
        <v>0.01</v>
      </c>
      <c r="P17" s="63">
        <v>61.4</v>
      </c>
      <c r="Q17" s="63">
        <v>1</v>
      </c>
      <c r="R17" s="63">
        <v>8</v>
      </c>
      <c r="S17" s="63">
        <v>0.9</v>
      </c>
      <c r="T17" s="63">
        <v>10</v>
      </c>
      <c r="U17" s="63">
        <v>1</v>
      </c>
      <c r="V17" s="63">
        <v>0.01</v>
      </c>
      <c r="W17" s="63">
        <v>10</v>
      </c>
      <c r="X17" s="63">
        <v>0.01</v>
      </c>
      <c r="Y17" s="63">
        <v>42</v>
      </c>
      <c r="Z17" s="63">
        <v>1</v>
      </c>
      <c r="AA17" s="63">
        <v>0.01</v>
      </c>
      <c r="AB17" s="63">
        <v>1</v>
      </c>
      <c r="AC17" s="63">
        <v>10</v>
      </c>
      <c r="AD17" s="63">
        <v>0.33</v>
      </c>
      <c r="AE17" s="63">
        <v>1</v>
      </c>
      <c r="AF17" s="63">
        <v>6</v>
      </c>
      <c r="AG17" s="63">
        <v>20</v>
      </c>
      <c r="AH17" s="63">
        <v>0.01</v>
      </c>
      <c r="AI17" s="63">
        <v>10</v>
      </c>
      <c r="AJ17" s="63">
        <v>10</v>
      </c>
      <c r="AK17" s="63">
        <v>1</v>
      </c>
      <c r="AL17" s="63">
        <v>10</v>
      </c>
      <c r="AM17" s="63">
        <v>1.55</v>
      </c>
      <c r="AN17" s="63">
        <v>5320</v>
      </c>
    </row>
    <row r="18" spans="1:40" ht="13.2" customHeight="1">
      <c r="A18" s="62" t="s">
        <v>82</v>
      </c>
      <c r="C18" s="63">
        <v>1.0999999999999999E-2</v>
      </c>
      <c r="D18" s="63">
        <v>60</v>
      </c>
      <c r="E18" s="63">
        <v>5.7</v>
      </c>
      <c r="F18" s="63">
        <v>4</v>
      </c>
      <c r="G18" s="63">
        <v>39</v>
      </c>
      <c r="H18" s="63">
        <v>51</v>
      </c>
      <c r="I18" s="63">
        <v>22</v>
      </c>
      <c r="J18" s="63">
        <v>1.23</v>
      </c>
      <c r="K18" s="63">
        <v>10</v>
      </c>
      <c r="L18" s="63">
        <v>330</v>
      </c>
      <c r="M18" s="63">
        <v>0.5</v>
      </c>
      <c r="N18" s="63">
        <v>2</v>
      </c>
      <c r="O18" s="63">
        <v>0.32</v>
      </c>
      <c r="P18" s="63">
        <v>0.5</v>
      </c>
      <c r="Q18" s="63">
        <v>7</v>
      </c>
      <c r="R18" s="63">
        <v>9</v>
      </c>
      <c r="S18" s="63">
        <v>2.61</v>
      </c>
      <c r="T18" s="63">
        <v>10</v>
      </c>
      <c r="U18" s="63">
        <v>1</v>
      </c>
      <c r="V18" s="63">
        <v>0.6</v>
      </c>
      <c r="W18" s="63">
        <v>20</v>
      </c>
      <c r="X18" s="63">
        <v>0.52</v>
      </c>
      <c r="Y18" s="63">
        <v>538</v>
      </c>
      <c r="Z18" s="63">
        <v>1</v>
      </c>
      <c r="AA18" s="63">
        <v>0.11</v>
      </c>
      <c r="AB18" s="63">
        <v>5</v>
      </c>
      <c r="AC18" s="63">
        <v>490</v>
      </c>
      <c r="AD18" s="63">
        <v>0.06</v>
      </c>
      <c r="AE18" s="63">
        <v>3</v>
      </c>
      <c r="AF18" s="63">
        <v>27</v>
      </c>
      <c r="AG18" s="63">
        <v>20</v>
      </c>
      <c r="AH18" s="63">
        <v>0.12</v>
      </c>
      <c r="AI18" s="63">
        <v>10</v>
      </c>
      <c r="AJ18" s="63">
        <v>10</v>
      </c>
      <c r="AK18" s="63">
        <v>34</v>
      </c>
      <c r="AL18" s="63">
        <v>10</v>
      </c>
      <c r="AM18" s="63"/>
      <c r="AN18" s="63"/>
    </row>
    <row r="19" spans="1:40" ht="13.2" customHeight="1">
      <c r="A19" s="62" t="s">
        <v>83</v>
      </c>
      <c r="C19" s="63">
        <v>0.193</v>
      </c>
      <c r="D19" s="63">
        <v>627</v>
      </c>
      <c r="E19" s="63">
        <v>34.299999999999997</v>
      </c>
      <c r="F19" s="63">
        <v>74</v>
      </c>
      <c r="G19" s="63">
        <v>289</v>
      </c>
      <c r="H19" s="63">
        <v>2410</v>
      </c>
      <c r="I19" s="63">
        <v>52</v>
      </c>
      <c r="J19" s="63">
        <v>0.03</v>
      </c>
      <c r="K19" s="63">
        <v>10</v>
      </c>
      <c r="L19" s="63">
        <v>10</v>
      </c>
      <c r="M19" s="63">
        <v>0.5</v>
      </c>
      <c r="N19" s="63">
        <v>176</v>
      </c>
      <c r="O19" s="63">
        <v>0.01</v>
      </c>
      <c r="P19" s="63">
        <v>114</v>
      </c>
      <c r="Q19" s="63">
        <v>1</v>
      </c>
      <c r="R19" s="63">
        <v>11</v>
      </c>
      <c r="S19" s="63">
        <v>0.71</v>
      </c>
      <c r="T19" s="63">
        <v>10</v>
      </c>
      <c r="U19" s="63">
        <v>1</v>
      </c>
      <c r="V19" s="63">
        <v>0.02</v>
      </c>
      <c r="W19" s="63">
        <v>10</v>
      </c>
      <c r="X19" s="63">
        <v>0.01</v>
      </c>
      <c r="Y19" s="63">
        <v>36</v>
      </c>
      <c r="Z19" s="63">
        <v>1</v>
      </c>
      <c r="AA19" s="63">
        <v>0.01</v>
      </c>
      <c r="AB19" s="63">
        <v>1</v>
      </c>
      <c r="AC19" s="63">
        <v>10</v>
      </c>
      <c r="AD19" s="63">
        <v>0.39</v>
      </c>
      <c r="AE19" s="63">
        <v>1</v>
      </c>
      <c r="AF19" s="63">
        <v>2</v>
      </c>
      <c r="AG19" s="63">
        <v>20</v>
      </c>
      <c r="AH19" s="63">
        <v>0.01</v>
      </c>
      <c r="AI19" s="63">
        <v>10</v>
      </c>
      <c r="AJ19" s="63">
        <v>10</v>
      </c>
      <c r="AK19" s="63">
        <v>1</v>
      </c>
      <c r="AL19" s="63">
        <v>10</v>
      </c>
      <c r="AM19" s="63"/>
      <c r="AN19" s="63"/>
    </row>
    <row r="20" spans="1:40" ht="13.2" customHeight="1">
      <c r="A20" s="62" t="s">
        <v>84</v>
      </c>
      <c r="C20" s="63">
        <v>5.0000000000000001E-3</v>
      </c>
      <c r="D20" s="63">
        <v>79</v>
      </c>
      <c r="E20" s="63">
        <v>0.9</v>
      </c>
      <c r="F20" s="63">
        <v>2</v>
      </c>
      <c r="G20" s="63">
        <v>15</v>
      </c>
      <c r="H20" s="63">
        <v>119</v>
      </c>
      <c r="I20" s="63">
        <v>10</v>
      </c>
      <c r="J20" s="63">
        <v>1.76</v>
      </c>
      <c r="K20" s="63">
        <v>10</v>
      </c>
      <c r="L20" s="63">
        <v>340</v>
      </c>
      <c r="M20" s="63">
        <v>0.5</v>
      </c>
      <c r="N20" s="63">
        <v>2</v>
      </c>
      <c r="O20" s="63">
        <v>0.81</v>
      </c>
      <c r="P20" s="63">
        <v>0.6</v>
      </c>
      <c r="Q20" s="63">
        <v>4</v>
      </c>
      <c r="R20" s="63">
        <v>4</v>
      </c>
      <c r="S20" s="63">
        <v>3.44</v>
      </c>
      <c r="T20" s="63">
        <v>10</v>
      </c>
      <c r="U20" s="63">
        <v>1</v>
      </c>
      <c r="V20" s="63">
        <v>0.83</v>
      </c>
      <c r="W20" s="63">
        <v>30</v>
      </c>
      <c r="X20" s="63">
        <v>0.7</v>
      </c>
      <c r="Y20" s="63">
        <v>881</v>
      </c>
      <c r="Z20" s="63">
        <v>1</v>
      </c>
      <c r="AA20" s="63">
        <v>7.0000000000000007E-2</v>
      </c>
      <c r="AB20" s="63">
        <v>1</v>
      </c>
      <c r="AC20" s="63">
        <v>1350</v>
      </c>
      <c r="AD20" s="63">
        <v>0.05</v>
      </c>
      <c r="AE20" s="63">
        <v>2</v>
      </c>
      <c r="AF20" s="63">
        <v>45</v>
      </c>
      <c r="AG20" s="63">
        <v>20</v>
      </c>
      <c r="AH20" s="63">
        <v>0.15</v>
      </c>
      <c r="AI20" s="63">
        <v>10</v>
      </c>
      <c r="AJ20" s="63">
        <v>10</v>
      </c>
      <c r="AK20" s="63">
        <v>15</v>
      </c>
      <c r="AL20" s="63">
        <v>10</v>
      </c>
      <c r="AM20" s="63"/>
      <c r="AN20" s="63"/>
    </row>
    <row r="21" spans="1:40" ht="13.2" customHeight="1">
      <c r="A21" s="62" t="s">
        <v>85</v>
      </c>
      <c r="C21" s="63">
        <v>0.13200000000000001</v>
      </c>
      <c r="D21" s="63">
        <v>802</v>
      </c>
      <c r="E21" s="63">
        <v>0.4</v>
      </c>
      <c r="F21" s="63">
        <v>14</v>
      </c>
      <c r="G21" s="63">
        <v>19</v>
      </c>
      <c r="H21" s="63">
        <v>47</v>
      </c>
      <c r="I21" s="63">
        <v>21</v>
      </c>
      <c r="J21" s="63">
        <v>0.51</v>
      </c>
      <c r="K21" s="63">
        <v>10</v>
      </c>
      <c r="L21" s="63">
        <v>220</v>
      </c>
      <c r="M21" s="63">
        <v>0.5</v>
      </c>
      <c r="N21" s="63">
        <v>2</v>
      </c>
      <c r="O21" s="63">
        <v>1.1100000000000001</v>
      </c>
      <c r="P21" s="63">
        <v>0.5</v>
      </c>
      <c r="Q21" s="63">
        <v>5</v>
      </c>
      <c r="R21" s="63">
        <v>5</v>
      </c>
      <c r="S21" s="63">
        <v>2.41</v>
      </c>
      <c r="T21" s="63">
        <v>10</v>
      </c>
      <c r="U21" s="63">
        <v>1</v>
      </c>
      <c r="V21" s="63">
        <v>0.31</v>
      </c>
      <c r="W21" s="63">
        <v>20</v>
      </c>
      <c r="X21" s="63">
        <v>0.14000000000000001</v>
      </c>
      <c r="Y21" s="63">
        <v>803</v>
      </c>
      <c r="Z21" s="63">
        <v>1</v>
      </c>
      <c r="AA21" s="63">
        <v>0.02</v>
      </c>
      <c r="AB21" s="63">
        <v>3</v>
      </c>
      <c r="AC21" s="63">
        <v>580</v>
      </c>
      <c r="AD21" s="63">
        <v>0.53</v>
      </c>
      <c r="AE21" s="63">
        <v>2</v>
      </c>
      <c r="AF21" s="63">
        <v>74</v>
      </c>
      <c r="AG21" s="63">
        <v>20</v>
      </c>
      <c r="AH21" s="63">
        <v>0.01</v>
      </c>
      <c r="AI21" s="63">
        <v>10</v>
      </c>
      <c r="AJ21" s="63">
        <v>10</v>
      </c>
      <c r="AK21" s="63">
        <v>6</v>
      </c>
      <c r="AL21" s="63">
        <v>10</v>
      </c>
      <c r="AM21" s="63"/>
      <c r="AN21" s="63"/>
    </row>
    <row r="22" spans="1:40" ht="13.2" customHeight="1">
      <c r="A22" s="62" t="s">
        <v>86</v>
      </c>
      <c r="C22" s="63">
        <v>6.0000000000000001E-3</v>
      </c>
      <c r="D22" s="63">
        <v>20</v>
      </c>
      <c r="E22" s="63">
        <v>1.5</v>
      </c>
      <c r="F22" s="63">
        <v>2</v>
      </c>
      <c r="G22" s="63">
        <v>8</v>
      </c>
      <c r="H22" s="63">
        <v>99</v>
      </c>
      <c r="I22" s="63">
        <v>9</v>
      </c>
      <c r="J22" s="63">
        <v>3.12</v>
      </c>
      <c r="K22" s="63">
        <v>10</v>
      </c>
      <c r="L22" s="63">
        <v>960</v>
      </c>
      <c r="M22" s="63">
        <v>0.5</v>
      </c>
      <c r="N22" s="63">
        <v>2</v>
      </c>
      <c r="O22" s="63">
        <v>1.6</v>
      </c>
      <c r="P22" s="63">
        <v>0.5</v>
      </c>
      <c r="Q22" s="63">
        <v>14</v>
      </c>
      <c r="R22" s="63">
        <v>5</v>
      </c>
      <c r="S22" s="63">
        <v>4.75</v>
      </c>
      <c r="T22" s="63">
        <v>10</v>
      </c>
      <c r="U22" s="63">
        <v>1</v>
      </c>
      <c r="V22" s="63">
        <v>1.17</v>
      </c>
      <c r="W22" s="63">
        <v>10</v>
      </c>
      <c r="X22" s="63">
        <v>1.79</v>
      </c>
      <c r="Y22" s="63">
        <v>970</v>
      </c>
      <c r="Z22" s="63">
        <v>1</v>
      </c>
      <c r="AA22" s="63">
        <v>0.2</v>
      </c>
      <c r="AB22" s="63">
        <v>1</v>
      </c>
      <c r="AC22" s="63">
        <v>1150</v>
      </c>
      <c r="AD22" s="63">
        <v>0.01</v>
      </c>
      <c r="AE22" s="63">
        <v>3</v>
      </c>
      <c r="AF22" s="63">
        <v>77</v>
      </c>
      <c r="AG22" s="63">
        <v>20</v>
      </c>
      <c r="AH22" s="63">
        <v>0.25</v>
      </c>
      <c r="AI22" s="63">
        <v>10</v>
      </c>
      <c r="AJ22" s="63">
        <v>10</v>
      </c>
      <c r="AK22" s="63">
        <v>100</v>
      </c>
      <c r="AL22" s="63">
        <v>10</v>
      </c>
      <c r="AM22" s="63"/>
      <c r="AN22" s="63"/>
    </row>
    <row r="23" spans="1:40" ht="13.2" customHeight="1">
      <c r="A23" s="62" t="s">
        <v>87</v>
      </c>
      <c r="C23" s="62">
        <v>2.8000000000000001E-2</v>
      </c>
      <c r="D23" s="62">
        <v>10000</v>
      </c>
      <c r="E23" s="62">
        <v>0.2</v>
      </c>
      <c r="F23" s="62">
        <v>4</v>
      </c>
      <c r="G23" s="62">
        <v>9</v>
      </c>
      <c r="H23" s="62">
        <v>56</v>
      </c>
      <c r="I23" s="62">
        <v>54</v>
      </c>
      <c r="J23" s="62">
        <v>0.45</v>
      </c>
      <c r="K23" s="62">
        <v>10</v>
      </c>
      <c r="L23" s="62">
        <v>190</v>
      </c>
      <c r="M23" s="62">
        <v>0.5</v>
      </c>
      <c r="N23" s="62">
        <v>2</v>
      </c>
      <c r="O23" s="62">
        <v>1.52</v>
      </c>
      <c r="P23" s="62">
        <v>0.5</v>
      </c>
      <c r="Q23" s="62">
        <v>4</v>
      </c>
      <c r="R23" s="62">
        <v>16</v>
      </c>
      <c r="S23" s="62">
        <v>1.97</v>
      </c>
      <c r="T23" s="62">
        <v>10</v>
      </c>
      <c r="U23" s="62">
        <v>1</v>
      </c>
      <c r="V23" s="62">
        <v>0.27</v>
      </c>
      <c r="W23" s="62">
        <v>10</v>
      </c>
      <c r="X23" s="62">
        <v>0.2</v>
      </c>
      <c r="Y23" s="62">
        <v>640</v>
      </c>
      <c r="Z23" s="62">
        <v>1</v>
      </c>
      <c r="AA23" s="62">
        <v>0.02</v>
      </c>
      <c r="AB23" s="62">
        <v>2</v>
      </c>
      <c r="AC23" s="62">
        <v>380</v>
      </c>
      <c r="AD23" s="62">
        <v>0.7</v>
      </c>
      <c r="AE23" s="62">
        <v>1</v>
      </c>
      <c r="AF23" s="62">
        <v>48</v>
      </c>
      <c r="AG23" s="62">
        <v>20</v>
      </c>
      <c r="AH23" s="62">
        <v>0.01</v>
      </c>
      <c r="AI23" s="62">
        <v>10</v>
      </c>
      <c r="AJ23" s="62">
        <v>10</v>
      </c>
      <c r="AK23" s="62">
        <v>7</v>
      </c>
      <c r="AL23" s="62">
        <v>10</v>
      </c>
    </row>
    <row r="24" spans="1:40" ht="13.2" customHeight="1">
      <c r="A24" s="62" t="s">
        <v>88</v>
      </c>
      <c r="C24" s="62">
        <v>5.0000000000000001E-3</v>
      </c>
      <c r="D24" s="62">
        <v>118</v>
      </c>
      <c r="E24" s="62">
        <v>0.2</v>
      </c>
      <c r="F24" s="62">
        <v>2</v>
      </c>
      <c r="G24" s="62">
        <v>15</v>
      </c>
      <c r="H24" s="62">
        <v>6</v>
      </c>
      <c r="I24" s="62">
        <v>4</v>
      </c>
      <c r="J24" s="62">
        <v>0.24</v>
      </c>
      <c r="K24" s="62">
        <v>10</v>
      </c>
      <c r="L24" s="62">
        <v>10</v>
      </c>
      <c r="M24" s="62">
        <v>0.5</v>
      </c>
      <c r="N24" s="62">
        <v>2</v>
      </c>
      <c r="O24" s="62">
        <v>0.04</v>
      </c>
      <c r="P24" s="62">
        <v>0.5</v>
      </c>
      <c r="Q24" s="62">
        <v>1</v>
      </c>
      <c r="R24" s="62">
        <v>4</v>
      </c>
      <c r="S24" s="62">
        <v>0.28999999999999998</v>
      </c>
      <c r="T24" s="62">
        <v>10</v>
      </c>
      <c r="U24" s="62">
        <v>1</v>
      </c>
      <c r="V24" s="62">
        <v>0.24</v>
      </c>
      <c r="W24" s="62">
        <v>10</v>
      </c>
      <c r="X24" s="62">
        <v>0.01</v>
      </c>
      <c r="Y24" s="62">
        <v>45</v>
      </c>
      <c r="Z24" s="62">
        <v>1</v>
      </c>
      <c r="AA24" s="62">
        <v>0.03</v>
      </c>
      <c r="AB24" s="62">
        <v>1</v>
      </c>
      <c r="AC24" s="62">
        <v>10</v>
      </c>
      <c r="AD24" s="62">
        <v>0.01</v>
      </c>
      <c r="AE24" s="62">
        <v>1</v>
      </c>
      <c r="AF24" s="62">
        <v>1</v>
      </c>
      <c r="AG24" s="62">
        <v>20</v>
      </c>
      <c r="AH24" s="62">
        <v>0.01</v>
      </c>
      <c r="AI24" s="62">
        <v>10</v>
      </c>
      <c r="AJ24" s="62">
        <v>10</v>
      </c>
      <c r="AK24" s="62">
        <v>1</v>
      </c>
      <c r="AL24" s="62">
        <v>10</v>
      </c>
    </row>
    <row r="25" spans="1:40" ht="13.2" customHeight="1">
      <c r="A25" s="62" t="s">
        <v>89</v>
      </c>
      <c r="C25" s="62">
        <v>5.0000000000000001E-3</v>
      </c>
      <c r="D25" s="62">
        <v>24</v>
      </c>
      <c r="E25" s="62">
        <v>0.2</v>
      </c>
      <c r="F25" s="62">
        <v>2</v>
      </c>
      <c r="G25" s="62">
        <v>10</v>
      </c>
      <c r="H25" s="62">
        <v>53</v>
      </c>
      <c r="I25" s="62">
        <v>16</v>
      </c>
      <c r="J25" s="62">
        <v>1.31</v>
      </c>
      <c r="K25" s="62">
        <v>10</v>
      </c>
      <c r="L25" s="62">
        <v>110</v>
      </c>
      <c r="M25" s="62">
        <v>0.5</v>
      </c>
      <c r="N25" s="62">
        <v>2</v>
      </c>
      <c r="O25" s="62">
        <v>0.03</v>
      </c>
      <c r="P25" s="62">
        <v>0.5</v>
      </c>
      <c r="Q25" s="62">
        <v>5</v>
      </c>
      <c r="R25" s="62">
        <v>18</v>
      </c>
      <c r="S25" s="62">
        <v>2.38</v>
      </c>
      <c r="T25" s="62">
        <v>10</v>
      </c>
      <c r="U25" s="62">
        <v>1</v>
      </c>
      <c r="V25" s="62">
        <v>0.94</v>
      </c>
      <c r="W25" s="62">
        <v>20</v>
      </c>
      <c r="X25" s="62">
        <v>0.74</v>
      </c>
      <c r="Y25" s="62">
        <v>681</v>
      </c>
      <c r="Z25" s="62">
        <v>1</v>
      </c>
      <c r="AA25" s="62">
        <v>0.03</v>
      </c>
      <c r="AB25" s="62">
        <v>2</v>
      </c>
      <c r="AC25" s="62">
        <v>110</v>
      </c>
      <c r="AD25" s="62">
        <v>0.02</v>
      </c>
      <c r="AE25" s="62">
        <v>7</v>
      </c>
      <c r="AF25" s="62">
        <v>4</v>
      </c>
      <c r="AG25" s="62">
        <v>20</v>
      </c>
      <c r="AH25" s="62">
        <v>0.16</v>
      </c>
      <c r="AI25" s="62">
        <v>10</v>
      </c>
      <c r="AJ25" s="62">
        <v>10</v>
      </c>
      <c r="AK25" s="62">
        <v>24</v>
      </c>
      <c r="AL25" s="62">
        <v>10</v>
      </c>
    </row>
    <row r="26" spans="1:40" ht="13.2" customHeight="1">
      <c r="A26" s="62" t="s">
        <v>90</v>
      </c>
      <c r="C26" s="62">
        <v>5.0000000000000001E-3</v>
      </c>
      <c r="D26" s="62">
        <v>3</v>
      </c>
      <c r="E26" s="62">
        <v>0.2</v>
      </c>
      <c r="F26" s="62">
        <v>2</v>
      </c>
      <c r="G26" s="62">
        <v>6</v>
      </c>
      <c r="H26" s="62">
        <v>62</v>
      </c>
      <c r="I26" s="62">
        <v>9</v>
      </c>
      <c r="J26" s="62">
        <v>2.36</v>
      </c>
      <c r="K26" s="62">
        <v>10</v>
      </c>
      <c r="L26" s="62">
        <v>890</v>
      </c>
      <c r="M26" s="62">
        <v>0.5</v>
      </c>
      <c r="N26" s="62">
        <v>2</v>
      </c>
      <c r="O26" s="62">
        <v>0.69</v>
      </c>
      <c r="P26" s="62">
        <v>0.5</v>
      </c>
      <c r="Q26" s="62">
        <v>8</v>
      </c>
      <c r="R26" s="62">
        <v>4</v>
      </c>
      <c r="S26" s="62">
        <v>3.41</v>
      </c>
      <c r="T26" s="62">
        <v>10</v>
      </c>
      <c r="U26" s="62">
        <v>1</v>
      </c>
      <c r="V26" s="62">
        <v>1.1000000000000001</v>
      </c>
      <c r="W26" s="62">
        <v>20</v>
      </c>
      <c r="X26" s="62">
        <v>1.08</v>
      </c>
      <c r="Y26" s="62">
        <v>513</v>
      </c>
      <c r="Z26" s="62">
        <v>1</v>
      </c>
      <c r="AA26" s="62">
        <v>0.22</v>
      </c>
      <c r="AB26" s="62">
        <v>2</v>
      </c>
      <c r="AC26" s="62">
        <v>970</v>
      </c>
      <c r="AD26" s="62">
        <v>0.01</v>
      </c>
      <c r="AE26" s="62">
        <v>5</v>
      </c>
      <c r="AF26" s="62">
        <v>59</v>
      </c>
      <c r="AG26" s="62">
        <v>20</v>
      </c>
      <c r="AH26" s="62">
        <v>0.25</v>
      </c>
      <c r="AI26" s="62">
        <v>10</v>
      </c>
      <c r="AJ26" s="62">
        <v>10</v>
      </c>
      <c r="AK26" s="62">
        <v>65</v>
      </c>
      <c r="AL26" s="62">
        <v>10</v>
      </c>
    </row>
    <row r="27" spans="1:40" ht="13.2" customHeight="1">
      <c r="A27" s="62" t="s">
        <v>91</v>
      </c>
      <c r="C27" s="62">
        <v>5.0000000000000001E-3</v>
      </c>
      <c r="D27" s="62">
        <v>3</v>
      </c>
      <c r="E27" s="62">
        <v>0.2</v>
      </c>
      <c r="F27" s="62">
        <v>2</v>
      </c>
      <c r="G27" s="62">
        <v>7</v>
      </c>
      <c r="H27" s="62">
        <v>4</v>
      </c>
      <c r="I27" s="62">
        <v>2</v>
      </c>
      <c r="J27" s="62">
        <v>0.25</v>
      </c>
      <c r="K27" s="62">
        <v>10</v>
      </c>
      <c r="L27" s="62">
        <v>70</v>
      </c>
      <c r="M27" s="62">
        <v>0.5</v>
      </c>
      <c r="N27" s="62">
        <v>2</v>
      </c>
      <c r="O27" s="62">
        <v>0.06</v>
      </c>
      <c r="P27" s="62">
        <v>0.5</v>
      </c>
      <c r="Q27" s="62">
        <v>1</v>
      </c>
      <c r="R27" s="62">
        <v>20</v>
      </c>
      <c r="S27" s="62">
        <v>0.49</v>
      </c>
      <c r="T27" s="62">
        <v>10</v>
      </c>
      <c r="U27" s="62">
        <v>1</v>
      </c>
      <c r="V27" s="62">
        <v>0.14000000000000001</v>
      </c>
      <c r="W27" s="62">
        <v>10</v>
      </c>
      <c r="X27" s="62">
        <v>0.03</v>
      </c>
      <c r="Y27" s="62">
        <v>59</v>
      </c>
      <c r="Z27" s="62">
        <v>1</v>
      </c>
      <c r="AA27" s="62">
        <v>0.06</v>
      </c>
      <c r="AB27" s="62">
        <v>1</v>
      </c>
      <c r="AC27" s="62">
        <v>20</v>
      </c>
      <c r="AD27" s="62">
        <v>0.01</v>
      </c>
      <c r="AE27" s="62">
        <v>1</v>
      </c>
      <c r="AF27" s="62">
        <v>5</v>
      </c>
      <c r="AG27" s="62">
        <v>20</v>
      </c>
      <c r="AH27" s="62">
        <v>0.01</v>
      </c>
      <c r="AI27" s="62">
        <v>10</v>
      </c>
      <c r="AJ27" s="62">
        <v>10</v>
      </c>
      <c r="AK27" s="62">
        <v>8</v>
      </c>
      <c r="AL27" s="62">
        <v>10</v>
      </c>
    </row>
    <row r="28" spans="1:40" ht="13.2" customHeight="1">
      <c r="A28" s="62" t="s">
        <v>92</v>
      </c>
      <c r="C28" s="62">
        <v>5.0000000000000001E-3</v>
      </c>
      <c r="D28" s="62">
        <v>5</v>
      </c>
      <c r="E28" s="62">
        <v>0.2</v>
      </c>
      <c r="F28" s="62">
        <v>2</v>
      </c>
      <c r="G28" s="62">
        <v>8</v>
      </c>
      <c r="H28" s="62">
        <v>5</v>
      </c>
      <c r="I28" s="62">
        <v>2</v>
      </c>
      <c r="J28" s="62">
        <v>0.34</v>
      </c>
      <c r="K28" s="62">
        <v>10</v>
      </c>
      <c r="L28" s="62">
        <v>170</v>
      </c>
      <c r="M28" s="62">
        <v>0.5</v>
      </c>
      <c r="N28" s="62">
        <v>2</v>
      </c>
      <c r="O28" s="62">
        <v>0.08</v>
      </c>
      <c r="P28" s="62">
        <v>0.5</v>
      </c>
      <c r="Q28" s="62">
        <v>1</v>
      </c>
      <c r="R28" s="62">
        <v>7</v>
      </c>
      <c r="S28" s="62">
        <v>1.1100000000000001</v>
      </c>
      <c r="T28" s="62">
        <v>10</v>
      </c>
      <c r="U28" s="62">
        <v>1</v>
      </c>
      <c r="V28" s="62">
        <v>0.16</v>
      </c>
      <c r="W28" s="62">
        <v>10</v>
      </c>
      <c r="X28" s="62">
        <v>0.03</v>
      </c>
      <c r="Y28" s="62">
        <v>86</v>
      </c>
      <c r="Z28" s="62">
        <v>1</v>
      </c>
      <c r="AA28" s="62">
        <v>0.09</v>
      </c>
      <c r="AB28" s="62">
        <v>1</v>
      </c>
      <c r="AC28" s="62">
        <v>20</v>
      </c>
      <c r="AD28" s="62">
        <v>0.01</v>
      </c>
      <c r="AE28" s="62">
        <v>1</v>
      </c>
      <c r="AF28" s="62">
        <v>16</v>
      </c>
      <c r="AG28" s="62">
        <v>20</v>
      </c>
      <c r="AH28" s="62">
        <v>0.01</v>
      </c>
      <c r="AI28" s="62">
        <v>10</v>
      </c>
      <c r="AJ28" s="62">
        <v>10</v>
      </c>
      <c r="AK28" s="62">
        <v>17</v>
      </c>
      <c r="AL28" s="62">
        <v>10</v>
      </c>
    </row>
    <row r="29" spans="1:40" ht="13.2" customHeight="1">
      <c r="A29" s="62" t="s">
        <v>93</v>
      </c>
      <c r="C29" s="62">
        <v>5.0000000000000001E-3</v>
      </c>
      <c r="D29" s="62">
        <v>2</v>
      </c>
      <c r="E29" s="62">
        <v>0.2</v>
      </c>
      <c r="F29" s="62">
        <v>2</v>
      </c>
      <c r="G29" s="62">
        <v>7</v>
      </c>
      <c r="H29" s="62">
        <v>13</v>
      </c>
      <c r="I29" s="62">
        <v>1</v>
      </c>
      <c r="J29" s="62">
        <v>0.54</v>
      </c>
      <c r="K29" s="62">
        <v>10</v>
      </c>
      <c r="L29" s="62">
        <v>70</v>
      </c>
      <c r="M29" s="62">
        <v>0.5</v>
      </c>
      <c r="N29" s="62">
        <v>2</v>
      </c>
      <c r="O29" s="62">
        <v>0.1</v>
      </c>
      <c r="P29" s="62">
        <v>0.5</v>
      </c>
      <c r="Q29" s="62">
        <v>2</v>
      </c>
      <c r="R29" s="62">
        <v>20</v>
      </c>
      <c r="S29" s="62">
        <v>0.98</v>
      </c>
      <c r="T29" s="62">
        <v>10</v>
      </c>
      <c r="U29" s="62">
        <v>1</v>
      </c>
      <c r="V29" s="62">
        <v>0.32</v>
      </c>
      <c r="W29" s="62">
        <v>10</v>
      </c>
      <c r="X29" s="62">
        <v>0.19</v>
      </c>
      <c r="Y29" s="62">
        <v>191</v>
      </c>
      <c r="Z29" s="62">
        <v>1</v>
      </c>
      <c r="AA29" s="62">
        <v>0.08</v>
      </c>
      <c r="AB29" s="62">
        <v>1</v>
      </c>
      <c r="AC29" s="62">
        <v>90</v>
      </c>
      <c r="AD29" s="62">
        <v>0.01</v>
      </c>
      <c r="AE29" s="62">
        <v>1</v>
      </c>
      <c r="AF29" s="62">
        <v>8</v>
      </c>
      <c r="AG29" s="62">
        <v>20</v>
      </c>
      <c r="AH29" s="62">
        <v>0.04</v>
      </c>
      <c r="AI29" s="62">
        <v>10</v>
      </c>
      <c r="AJ29" s="62">
        <v>10</v>
      </c>
      <c r="AK29" s="62">
        <v>18</v>
      </c>
      <c r="AL29" s="62">
        <v>10</v>
      </c>
    </row>
    <row r="30" spans="1:40" ht="13.2" customHeight="1">
      <c r="A30" s="62" t="s">
        <v>94</v>
      </c>
      <c r="C30" s="62">
        <v>5.0000000000000001E-3</v>
      </c>
      <c r="D30" s="62">
        <v>2</v>
      </c>
      <c r="E30" s="62">
        <v>0.2</v>
      </c>
      <c r="F30" s="62">
        <v>2</v>
      </c>
      <c r="G30" s="62">
        <v>11</v>
      </c>
      <c r="H30" s="62">
        <v>2</v>
      </c>
      <c r="I30" s="62">
        <v>2</v>
      </c>
      <c r="J30" s="62">
        <v>0.15</v>
      </c>
      <c r="K30" s="62">
        <v>10</v>
      </c>
      <c r="L30" s="62">
        <v>50</v>
      </c>
      <c r="M30" s="62">
        <v>0.5</v>
      </c>
      <c r="N30" s="62">
        <v>5</v>
      </c>
      <c r="O30" s="62">
        <v>0.01</v>
      </c>
      <c r="P30" s="62">
        <v>0.5</v>
      </c>
      <c r="Q30" s="62">
        <v>1</v>
      </c>
      <c r="R30" s="62">
        <v>14</v>
      </c>
      <c r="S30" s="62">
        <v>0.55000000000000004</v>
      </c>
      <c r="T30" s="62">
        <v>10</v>
      </c>
      <c r="U30" s="62">
        <v>1</v>
      </c>
      <c r="V30" s="62">
        <v>0.12</v>
      </c>
      <c r="W30" s="62">
        <v>10</v>
      </c>
      <c r="X30" s="62">
        <v>0.01</v>
      </c>
      <c r="Y30" s="62">
        <v>39</v>
      </c>
      <c r="Z30" s="62">
        <v>1</v>
      </c>
      <c r="AA30" s="62">
        <v>0.03</v>
      </c>
      <c r="AB30" s="62">
        <v>1</v>
      </c>
      <c r="AC30" s="62">
        <v>30</v>
      </c>
      <c r="AD30" s="62">
        <v>0.01</v>
      </c>
      <c r="AE30" s="62">
        <v>1</v>
      </c>
      <c r="AF30" s="62">
        <v>1</v>
      </c>
      <c r="AG30" s="62">
        <v>20</v>
      </c>
      <c r="AH30" s="62">
        <v>0.01</v>
      </c>
      <c r="AI30" s="62">
        <v>10</v>
      </c>
      <c r="AJ30" s="62">
        <v>10</v>
      </c>
      <c r="AK30" s="62">
        <v>1</v>
      </c>
      <c r="AL30" s="62">
        <v>10</v>
      </c>
    </row>
    <row r="31" spans="1:40" ht="13.2" customHeight="1">
      <c r="A31" s="62" t="s">
        <v>95</v>
      </c>
      <c r="C31" s="62">
        <v>5.0000000000000001E-3</v>
      </c>
      <c r="D31" s="62">
        <v>5</v>
      </c>
      <c r="E31" s="62">
        <v>0.2</v>
      </c>
      <c r="F31" s="62">
        <v>2</v>
      </c>
      <c r="G31" s="62">
        <v>8</v>
      </c>
      <c r="H31" s="62">
        <v>50</v>
      </c>
      <c r="I31" s="62">
        <v>6</v>
      </c>
      <c r="J31" s="62">
        <v>0.99</v>
      </c>
      <c r="K31" s="62">
        <v>10</v>
      </c>
      <c r="L31" s="62">
        <v>100</v>
      </c>
      <c r="M31" s="62">
        <v>0.5</v>
      </c>
      <c r="N31" s="62">
        <v>2</v>
      </c>
      <c r="O31" s="62">
        <v>1.93</v>
      </c>
      <c r="P31" s="62">
        <v>0.5</v>
      </c>
      <c r="Q31" s="62">
        <v>6</v>
      </c>
      <c r="R31" s="62">
        <v>13</v>
      </c>
      <c r="S31" s="62">
        <v>2.67</v>
      </c>
      <c r="T31" s="62">
        <v>10</v>
      </c>
      <c r="U31" s="62">
        <v>1</v>
      </c>
      <c r="V31" s="62">
        <v>0.26</v>
      </c>
      <c r="W31" s="62">
        <v>20</v>
      </c>
      <c r="X31" s="62">
        <v>0.63</v>
      </c>
      <c r="Y31" s="62">
        <v>602</v>
      </c>
      <c r="Z31" s="62">
        <v>1</v>
      </c>
      <c r="AA31" s="62">
        <v>0.05</v>
      </c>
      <c r="AB31" s="62">
        <v>1</v>
      </c>
      <c r="AC31" s="62">
        <v>720</v>
      </c>
      <c r="AD31" s="62">
        <v>0.08</v>
      </c>
      <c r="AE31" s="62">
        <v>3</v>
      </c>
      <c r="AF31" s="62">
        <v>75</v>
      </c>
      <c r="AG31" s="62">
        <v>20</v>
      </c>
      <c r="AH31" s="62">
        <v>0.03</v>
      </c>
      <c r="AI31" s="62">
        <v>10</v>
      </c>
      <c r="AJ31" s="62">
        <v>10</v>
      </c>
      <c r="AK31" s="62">
        <v>33</v>
      </c>
      <c r="AL31" s="62">
        <v>10</v>
      </c>
    </row>
    <row r="32" spans="1:40" ht="13.2" customHeight="1">
      <c r="A32" s="62" t="s">
        <v>96</v>
      </c>
      <c r="C32" s="62">
        <v>0.25900000000000001</v>
      </c>
      <c r="D32" s="62">
        <v>10000</v>
      </c>
      <c r="E32" s="62">
        <v>1.8</v>
      </c>
      <c r="F32" s="62">
        <v>9</v>
      </c>
      <c r="G32" s="62">
        <v>79</v>
      </c>
      <c r="H32" s="62">
        <v>41</v>
      </c>
      <c r="I32" s="62">
        <v>13</v>
      </c>
      <c r="J32" s="62">
        <v>0.09</v>
      </c>
      <c r="K32" s="62">
        <v>10</v>
      </c>
      <c r="L32" s="62">
        <v>30</v>
      </c>
      <c r="M32" s="62">
        <v>0.5</v>
      </c>
      <c r="N32" s="62">
        <v>2</v>
      </c>
      <c r="O32" s="62">
        <v>0.23</v>
      </c>
      <c r="P32" s="62">
        <v>0.8</v>
      </c>
      <c r="Q32" s="62">
        <v>26</v>
      </c>
      <c r="R32" s="62">
        <v>14</v>
      </c>
      <c r="S32" s="62">
        <v>2.97</v>
      </c>
      <c r="T32" s="62">
        <v>10</v>
      </c>
      <c r="U32" s="62">
        <v>1</v>
      </c>
      <c r="V32" s="62">
        <v>0.05</v>
      </c>
      <c r="W32" s="62">
        <v>10</v>
      </c>
      <c r="X32" s="62">
        <v>0.02</v>
      </c>
      <c r="Y32" s="62">
        <v>357</v>
      </c>
      <c r="Z32" s="62">
        <v>14</v>
      </c>
      <c r="AA32" s="62">
        <v>0.01</v>
      </c>
      <c r="AB32" s="62">
        <v>3</v>
      </c>
      <c r="AC32" s="62">
        <v>30</v>
      </c>
      <c r="AD32" s="62">
        <v>1.26</v>
      </c>
      <c r="AE32" s="62">
        <v>1</v>
      </c>
      <c r="AF32" s="62">
        <v>8</v>
      </c>
      <c r="AG32" s="62">
        <v>20</v>
      </c>
      <c r="AH32" s="62">
        <v>0.01</v>
      </c>
      <c r="AI32" s="62">
        <v>10</v>
      </c>
      <c r="AJ32" s="62">
        <v>10</v>
      </c>
      <c r="AK32" s="62">
        <v>2</v>
      </c>
      <c r="AL32" s="62">
        <v>10</v>
      </c>
    </row>
    <row r="33" spans="1:38" ht="13.2" customHeight="1">
      <c r="A33" s="62" t="s">
        <v>97</v>
      </c>
      <c r="C33" s="62">
        <v>3.92</v>
      </c>
      <c r="D33" s="62">
        <v>262</v>
      </c>
      <c r="E33" s="62">
        <v>0.3</v>
      </c>
      <c r="F33" s="62">
        <v>6</v>
      </c>
      <c r="G33" s="62">
        <v>27</v>
      </c>
      <c r="H33" s="62">
        <v>16</v>
      </c>
      <c r="I33" s="62">
        <v>2</v>
      </c>
      <c r="J33" s="62">
        <v>0.09</v>
      </c>
      <c r="K33" s="62">
        <v>10</v>
      </c>
      <c r="L33" s="62">
        <v>10</v>
      </c>
      <c r="M33" s="62">
        <v>0.5</v>
      </c>
      <c r="N33" s="62">
        <v>2</v>
      </c>
      <c r="O33" s="62">
        <v>0.01</v>
      </c>
      <c r="P33" s="62">
        <v>0.5</v>
      </c>
      <c r="Q33" s="62">
        <v>1</v>
      </c>
      <c r="R33" s="62">
        <v>42</v>
      </c>
      <c r="S33" s="62">
        <v>0.38</v>
      </c>
      <c r="T33" s="62">
        <v>10</v>
      </c>
      <c r="U33" s="62">
        <v>1</v>
      </c>
      <c r="V33" s="62">
        <v>0.03</v>
      </c>
      <c r="W33" s="62">
        <v>10</v>
      </c>
      <c r="X33" s="62">
        <v>0.01</v>
      </c>
      <c r="Y33" s="62">
        <v>34</v>
      </c>
      <c r="Z33" s="62">
        <v>1</v>
      </c>
      <c r="AA33" s="62">
        <v>0.04</v>
      </c>
      <c r="AB33" s="62">
        <v>1</v>
      </c>
      <c r="AC33" s="62">
        <v>20</v>
      </c>
      <c r="AD33" s="62">
        <v>0.03</v>
      </c>
      <c r="AE33" s="62">
        <v>1</v>
      </c>
      <c r="AF33" s="62">
        <v>1</v>
      </c>
      <c r="AG33" s="62">
        <v>20</v>
      </c>
      <c r="AH33" s="62">
        <v>0.01</v>
      </c>
      <c r="AI33" s="62">
        <v>10</v>
      </c>
      <c r="AJ33" s="62">
        <v>10</v>
      </c>
      <c r="AK33" s="62">
        <v>1</v>
      </c>
      <c r="AL33" s="62">
        <v>10</v>
      </c>
    </row>
    <row r="34" spans="1:38" ht="13.2" customHeight="1">
      <c r="A34" s="62" t="s">
        <v>98</v>
      </c>
      <c r="C34" s="62">
        <v>0.34599999999999997</v>
      </c>
      <c r="D34" s="62">
        <v>52</v>
      </c>
      <c r="E34" s="62">
        <v>0.4</v>
      </c>
      <c r="F34" s="62">
        <v>11</v>
      </c>
      <c r="G34" s="62">
        <v>41</v>
      </c>
      <c r="H34" s="62">
        <v>193</v>
      </c>
      <c r="I34" s="62">
        <v>8</v>
      </c>
      <c r="J34" s="62">
        <v>4.2699999999999996</v>
      </c>
      <c r="K34" s="62">
        <v>10</v>
      </c>
      <c r="L34" s="62">
        <v>590</v>
      </c>
      <c r="M34" s="62">
        <v>1.6</v>
      </c>
      <c r="N34" s="62">
        <v>3</v>
      </c>
      <c r="O34" s="62">
        <v>1.08</v>
      </c>
      <c r="P34" s="62">
        <v>2.8</v>
      </c>
      <c r="Q34" s="62">
        <v>17</v>
      </c>
      <c r="R34" s="62">
        <v>22</v>
      </c>
      <c r="S34" s="62">
        <v>8.4</v>
      </c>
      <c r="T34" s="62">
        <v>20</v>
      </c>
      <c r="U34" s="62">
        <v>1</v>
      </c>
      <c r="V34" s="62">
        <v>4.38</v>
      </c>
      <c r="W34" s="62">
        <v>10</v>
      </c>
      <c r="X34" s="62">
        <v>4.74</v>
      </c>
      <c r="Y34" s="62">
        <v>902</v>
      </c>
      <c r="Z34" s="62">
        <v>1</v>
      </c>
      <c r="AA34" s="62">
        <v>0.04</v>
      </c>
      <c r="AB34" s="62">
        <v>17</v>
      </c>
      <c r="AC34" s="62">
        <v>690</v>
      </c>
      <c r="AD34" s="62">
        <v>0.27</v>
      </c>
      <c r="AE34" s="62">
        <v>26</v>
      </c>
      <c r="AF34" s="62">
        <v>36</v>
      </c>
      <c r="AG34" s="62">
        <v>20</v>
      </c>
      <c r="AH34" s="62">
        <v>0.72</v>
      </c>
      <c r="AI34" s="62">
        <v>10</v>
      </c>
      <c r="AJ34" s="62">
        <v>10</v>
      </c>
      <c r="AK34" s="62">
        <v>238</v>
      </c>
      <c r="AL34" s="62">
        <v>10</v>
      </c>
    </row>
    <row r="35" spans="1:38" ht="13.2" customHeight="1">
      <c r="A35" s="62" t="s">
        <v>99</v>
      </c>
      <c r="C35" s="62">
        <v>0.11799999999999999</v>
      </c>
      <c r="D35" s="62">
        <v>14</v>
      </c>
      <c r="E35" s="62">
        <v>0.2</v>
      </c>
      <c r="F35" s="62">
        <v>2</v>
      </c>
      <c r="G35" s="62">
        <v>8</v>
      </c>
      <c r="H35" s="62">
        <v>41</v>
      </c>
      <c r="I35" s="62">
        <v>13</v>
      </c>
      <c r="J35" s="62">
        <v>0.63</v>
      </c>
      <c r="K35" s="62">
        <v>10</v>
      </c>
      <c r="L35" s="62">
        <v>80</v>
      </c>
      <c r="M35" s="62">
        <v>0.5</v>
      </c>
      <c r="N35" s="62">
        <v>2</v>
      </c>
      <c r="O35" s="62">
        <v>0.01</v>
      </c>
      <c r="P35" s="62">
        <v>0.5</v>
      </c>
      <c r="Q35" s="62">
        <v>2</v>
      </c>
      <c r="R35" s="62">
        <v>27</v>
      </c>
      <c r="S35" s="62">
        <v>2.2200000000000002</v>
      </c>
      <c r="T35" s="62">
        <v>10</v>
      </c>
      <c r="U35" s="62">
        <v>1</v>
      </c>
      <c r="V35" s="62">
        <v>0.46</v>
      </c>
      <c r="W35" s="62">
        <v>40</v>
      </c>
      <c r="X35" s="62">
        <v>0.31</v>
      </c>
      <c r="Y35" s="62">
        <v>198</v>
      </c>
      <c r="Z35" s="62">
        <v>1</v>
      </c>
      <c r="AA35" s="62">
        <v>0.03</v>
      </c>
      <c r="AB35" s="62">
        <v>2</v>
      </c>
      <c r="AC35" s="62">
        <v>70</v>
      </c>
      <c r="AD35" s="62">
        <v>0.05</v>
      </c>
      <c r="AE35" s="62">
        <v>3</v>
      </c>
      <c r="AF35" s="62">
        <v>3</v>
      </c>
      <c r="AG35" s="62">
        <v>20</v>
      </c>
      <c r="AH35" s="62">
        <v>0.05</v>
      </c>
      <c r="AI35" s="62">
        <v>10</v>
      </c>
      <c r="AJ35" s="62">
        <v>10</v>
      </c>
      <c r="AK35" s="62">
        <v>9</v>
      </c>
      <c r="AL35" s="62">
        <v>10</v>
      </c>
    </row>
    <row r="36" spans="1:38" ht="13.2" customHeight="1">
      <c r="A36" s="62" t="s">
        <v>100</v>
      </c>
      <c r="C36" s="62">
        <v>2.7E-2</v>
      </c>
      <c r="D36" s="62">
        <v>29</v>
      </c>
      <c r="E36" s="62">
        <v>0.2</v>
      </c>
      <c r="F36" s="62">
        <v>2</v>
      </c>
      <c r="G36" s="62">
        <v>9</v>
      </c>
      <c r="H36" s="62">
        <v>22</v>
      </c>
      <c r="I36" s="62">
        <v>3</v>
      </c>
      <c r="J36" s="62">
        <v>0.32</v>
      </c>
      <c r="K36" s="62">
        <v>10</v>
      </c>
      <c r="L36" s="62">
        <v>30</v>
      </c>
      <c r="M36" s="62">
        <v>0.5</v>
      </c>
      <c r="N36" s="62">
        <v>2</v>
      </c>
      <c r="O36" s="62">
        <v>0.01</v>
      </c>
      <c r="P36" s="62">
        <v>0.5</v>
      </c>
      <c r="Q36" s="62">
        <v>1</v>
      </c>
      <c r="R36" s="62">
        <v>15</v>
      </c>
      <c r="S36" s="62">
        <v>0.95</v>
      </c>
      <c r="T36" s="62">
        <v>10</v>
      </c>
      <c r="U36" s="62">
        <v>1</v>
      </c>
      <c r="V36" s="62">
        <v>0.24</v>
      </c>
      <c r="W36" s="62">
        <v>10</v>
      </c>
      <c r="X36" s="62">
        <v>0.08</v>
      </c>
      <c r="Y36" s="62">
        <v>64</v>
      </c>
      <c r="Z36" s="62">
        <v>1</v>
      </c>
      <c r="AA36" s="62">
        <v>0.04</v>
      </c>
      <c r="AB36" s="62">
        <v>1</v>
      </c>
      <c r="AC36" s="62">
        <v>40</v>
      </c>
      <c r="AD36" s="62">
        <v>0.01</v>
      </c>
      <c r="AE36" s="62">
        <v>1</v>
      </c>
      <c r="AF36" s="62">
        <v>2</v>
      </c>
      <c r="AG36" s="62">
        <v>20</v>
      </c>
      <c r="AH36" s="62">
        <v>0.01</v>
      </c>
      <c r="AI36" s="62">
        <v>10</v>
      </c>
      <c r="AJ36" s="62">
        <v>10</v>
      </c>
      <c r="AK36" s="62">
        <v>2</v>
      </c>
      <c r="AL36" s="62">
        <v>10</v>
      </c>
    </row>
    <row r="37" spans="1:38" ht="13.2" customHeight="1">
      <c r="A37" s="62" t="s">
        <v>101</v>
      </c>
      <c r="C37" s="62">
        <v>2.5000000000000001E-2</v>
      </c>
      <c r="D37" s="62">
        <v>7</v>
      </c>
      <c r="E37" s="62">
        <v>0.2</v>
      </c>
      <c r="F37" s="62">
        <v>2</v>
      </c>
      <c r="G37" s="62">
        <v>4</v>
      </c>
      <c r="H37" s="62">
        <v>20</v>
      </c>
      <c r="I37" s="62">
        <v>1</v>
      </c>
      <c r="J37" s="62">
        <v>0.75</v>
      </c>
      <c r="K37" s="62">
        <v>10</v>
      </c>
      <c r="L37" s="62">
        <v>50</v>
      </c>
      <c r="M37" s="62">
        <v>0.5</v>
      </c>
      <c r="N37" s="62">
        <v>2</v>
      </c>
      <c r="O37" s="62">
        <v>0.23</v>
      </c>
      <c r="P37" s="62">
        <v>0.5</v>
      </c>
      <c r="Q37" s="62">
        <v>3</v>
      </c>
      <c r="R37" s="62">
        <v>25</v>
      </c>
      <c r="S37" s="62">
        <v>2.09</v>
      </c>
      <c r="T37" s="62">
        <v>10</v>
      </c>
      <c r="U37" s="62">
        <v>1</v>
      </c>
      <c r="V37" s="62">
        <v>0.44</v>
      </c>
      <c r="W37" s="62">
        <v>30</v>
      </c>
      <c r="X37" s="62">
        <v>0.28000000000000003</v>
      </c>
      <c r="Y37" s="62">
        <v>266</v>
      </c>
      <c r="Z37" s="62">
        <v>1</v>
      </c>
      <c r="AA37" s="62">
        <v>7.0000000000000007E-2</v>
      </c>
      <c r="AB37" s="62">
        <v>2</v>
      </c>
      <c r="AC37" s="62">
        <v>270</v>
      </c>
      <c r="AD37" s="62">
        <v>0.01</v>
      </c>
      <c r="AE37" s="62">
        <v>2</v>
      </c>
      <c r="AF37" s="62">
        <v>7</v>
      </c>
      <c r="AG37" s="62">
        <v>20</v>
      </c>
      <c r="AH37" s="62">
        <v>0.12</v>
      </c>
      <c r="AI37" s="62">
        <v>10</v>
      </c>
      <c r="AJ37" s="62">
        <v>10</v>
      </c>
      <c r="AK37" s="62">
        <v>26</v>
      </c>
      <c r="AL37" s="62">
        <v>10</v>
      </c>
    </row>
    <row r="38" spans="1:38" ht="13.2" customHeight="1">
      <c r="A38" s="62" t="s">
        <v>102</v>
      </c>
      <c r="C38" s="62">
        <v>8.9999999999999993E-3</v>
      </c>
      <c r="D38" s="62">
        <v>4</v>
      </c>
      <c r="E38" s="62">
        <v>0.2</v>
      </c>
      <c r="F38" s="62">
        <v>2</v>
      </c>
      <c r="G38" s="62">
        <v>4</v>
      </c>
      <c r="H38" s="62">
        <v>5</v>
      </c>
      <c r="I38" s="62">
        <v>3</v>
      </c>
      <c r="J38" s="62">
        <v>0.15</v>
      </c>
      <c r="K38" s="62">
        <v>10</v>
      </c>
      <c r="L38" s="62">
        <v>30</v>
      </c>
      <c r="M38" s="62">
        <v>0.5</v>
      </c>
      <c r="N38" s="62">
        <v>2</v>
      </c>
      <c r="O38" s="62">
        <v>0.02</v>
      </c>
      <c r="P38" s="62">
        <v>0.5</v>
      </c>
      <c r="Q38" s="62">
        <v>1</v>
      </c>
      <c r="R38" s="62">
        <v>20</v>
      </c>
      <c r="S38" s="62">
        <v>0.54</v>
      </c>
      <c r="T38" s="62">
        <v>10</v>
      </c>
      <c r="U38" s="62">
        <v>1</v>
      </c>
      <c r="V38" s="62">
        <v>0.08</v>
      </c>
      <c r="W38" s="62">
        <v>10</v>
      </c>
      <c r="X38" s="62">
        <v>0.02</v>
      </c>
      <c r="Y38" s="62">
        <v>58</v>
      </c>
      <c r="Z38" s="62">
        <v>1</v>
      </c>
      <c r="AA38" s="62">
        <v>0.02</v>
      </c>
      <c r="AB38" s="62">
        <v>1</v>
      </c>
      <c r="AC38" s="62">
        <v>40</v>
      </c>
      <c r="AD38" s="62">
        <v>0.01</v>
      </c>
      <c r="AE38" s="62">
        <v>1</v>
      </c>
      <c r="AF38" s="62">
        <v>2</v>
      </c>
      <c r="AG38" s="62">
        <v>20</v>
      </c>
      <c r="AH38" s="62">
        <v>0.01</v>
      </c>
      <c r="AI38" s="62">
        <v>10</v>
      </c>
      <c r="AJ38" s="62">
        <v>10</v>
      </c>
      <c r="AK38" s="62">
        <v>3</v>
      </c>
      <c r="AL38" s="62">
        <v>10</v>
      </c>
    </row>
    <row r="39" spans="1:38" ht="13.2" customHeight="1">
      <c r="A39" s="62" t="s">
        <v>103</v>
      </c>
      <c r="C39" s="62">
        <v>1.7000000000000001E-2</v>
      </c>
      <c r="D39" s="62">
        <v>24</v>
      </c>
      <c r="E39" s="62">
        <v>0.2</v>
      </c>
      <c r="F39" s="62">
        <v>2</v>
      </c>
      <c r="G39" s="62">
        <v>6</v>
      </c>
      <c r="H39" s="62">
        <v>5</v>
      </c>
      <c r="I39" s="62">
        <v>10</v>
      </c>
      <c r="J39" s="62">
        <v>0.06</v>
      </c>
      <c r="K39" s="62">
        <v>10</v>
      </c>
      <c r="L39" s="62">
        <v>10</v>
      </c>
      <c r="M39" s="62">
        <v>0.5</v>
      </c>
      <c r="N39" s="62">
        <v>2</v>
      </c>
      <c r="O39" s="62">
        <v>0.01</v>
      </c>
      <c r="P39" s="62">
        <v>0.5</v>
      </c>
      <c r="Q39" s="62">
        <v>1</v>
      </c>
      <c r="R39" s="62">
        <v>40</v>
      </c>
      <c r="S39" s="62">
        <v>0.51</v>
      </c>
      <c r="T39" s="62">
        <v>10</v>
      </c>
      <c r="U39" s="62">
        <v>1</v>
      </c>
      <c r="V39" s="62">
        <v>0.02</v>
      </c>
      <c r="W39" s="62">
        <v>10</v>
      </c>
      <c r="X39" s="62">
        <v>0.01</v>
      </c>
      <c r="Y39" s="62">
        <v>39</v>
      </c>
      <c r="Z39" s="62">
        <v>1</v>
      </c>
      <c r="AA39" s="62">
        <v>0.01</v>
      </c>
      <c r="AB39" s="62">
        <v>1</v>
      </c>
      <c r="AC39" s="62">
        <v>30</v>
      </c>
      <c r="AD39" s="62">
        <v>0.01</v>
      </c>
      <c r="AE39" s="62">
        <v>1</v>
      </c>
      <c r="AF39" s="62">
        <v>1</v>
      </c>
      <c r="AG39" s="62">
        <v>20</v>
      </c>
      <c r="AH39" s="62">
        <v>0.01</v>
      </c>
      <c r="AI39" s="62">
        <v>10</v>
      </c>
      <c r="AJ39" s="62">
        <v>10</v>
      </c>
      <c r="AK39" s="62">
        <v>1</v>
      </c>
      <c r="AL39" s="62">
        <v>10</v>
      </c>
    </row>
    <row r="40" spans="1:38" ht="13.2" customHeight="1">
      <c r="A40" s="62" t="s">
        <v>104</v>
      </c>
      <c r="C40" s="62">
        <v>5.0000000000000001E-3</v>
      </c>
      <c r="D40" s="62">
        <v>75</v>
      </c>
      <c r="E40" s="62">
        <v>0.2</v>
      </c>
      <c r="F40" s="62">
        <v>2</v>
      </c>
      <c r="G40" s="62">
        <v>4</v>
      </c>
      <c r="H40" s="62">
        <v>3</v>
      </c>
      <c r="I40" s="62">
        <v>3</v>
      </c>
      <c r="J40" s="62">
        <v>0.1</v>
      </c>
      <c r="K40" s="62">
        <v>10</v>
      </c>
      <c r="L40" s="62">
        <v>50</v>
      </c>
      <c r="M40" s="62">
        <v>0.5</v>
      </c>
      <c r="N40" s="62">
        <v>2</v>
      </c>
      <c r="O40" s="62">
        <v>0.01</v>
      </c>
      <c r="P40" s="62">
        <v>0.5</v>
      </c>
      <c r="Q40" s="62">
        <v>1</v>
      </c>
      <c r="R40" s="62">
        <v>38</v>
      </c>
      <c r="S40" s="62">
        <v>0.48</v>
      </c>
      <c r="T40" s="62">
        <v>10</v>
      </c>
      <c r="U40" s="62">
        <v>1</v>
      </c>
      <c r="V40" s="62">
        <v>0.04</v>
      </c>
      <c r="W40" s="62">
        <v>10</v>
      </c>
      <c r="X40" s="62">
        <v>0.01</v>
      </c>
      <c r="Y40" s="62">
        <v>321</v>
      </c>
      <c r="Z40" s="62">
        <v>1</v>
      </c>
      <c r="AA40" s="62">
        <v>0.01</v>
      </c>
      <c r="AB40" s="62">
        <v>2</v>
      </c>
      <c r="AC40" s="62">
        <v>30</v>
      </c>
      <c r="AD40" s="62">
        <v>0.01</v>
      </c>
      <c r="AE40" s="62">
        <v>1</v>
      </c>
      <c r="AF40" s="62">
        <v>1</v>
      </c>
      <c r="AG40" s="62">
        <v>20</v>
      </c>
      <c r="AH40" s="62">
        <v>0.01</v>
      </c>
      <c r="AI40" s="62">
        <v>10</v>
      </c>
      <c r="AJ40" s="62">
        <v>10</v>
      </c>
      <c r="AK40" s="62">
        <v>5</v>
      </c>
      <c r="AL40" s="62">
        <v>10</v>
      </c>
    </row>
    <row r="41" spans="1:38" ht="13.2" customHeight="1">
      <c r="A41" s="62" t="s">
        <v>105</v>
      </c>
      <c r="C41" s="62">
        <v>5.0000000000000001E-3</v>
      </c>
      <c r="D41" s="62">
        <v>77</v>
      </c>
      <c r="E41" s="62">
        <v>0.2</v>
      </c>
      <c r="F41" s="62">
        <v>2</v>
      </c>
      <c r="G41" s="62">
        <v>3</v>
      </c>
      <c r="H41" s="62">
        <v>2</v>
      </c>
      <c r="I41" s="62">
        <v>4</v>
      </c>
      <c r="J41" s="62">
        <v>0.04</v>
      </c>
      <c r="K41" s="62">
        <v>10</v>
      </c>
      <c r="L41" s="62">
        <v>20</v>
      </c>
      <c r="M41" s="62">
        <v>0.5</v>
      </c>
      <c r="N41" s="62">
        <v>2</v>
      </c>
      <c r="O41" s="62">
        <v>0.21</v>
      </c>
      <c r="P41" s="62">
        <v>0.5</v>
      </c>
      <c r="Q41" s="62">
        <v>1</v>
      </c>
      <c r="R41" s="62">
        <v>19</v>
      </c>
      <c r="S41" s="62">
        <v>0.42</v>
      </c>
      <c r="T41" s="62">
        <v>10</v>
      </c>
      <c r="U41" s="62">
        <v>1</v>
      </c>
      <c r="V41" s="62">
        <v>0.02</v>
      </c>
      <c r="W41" s="62">
        <v>10</v>
      </c>
      <c r="X41" s="62">
        <v>0.01</v>
      </c>
      <c r="Y41" s="62">
        <v>85</v>
      </c>
      <c r="Z41" s="62">
        <v>1</v>
      </c>
      <c r="AA41" s="62">
        <v>0.01</v>
      </c>
      <c r="AB41" s="62">
        <v>1</v>
      </c>
      <c r="AC41" s="62">
        <v>10</v>
      </c>
      <c r="AD41" s="62">
        <v>0.01</v>
      </c>
      <c r="AE41" s="62">
        <v>1</v>
      </c>
      <c r="AF41" s="62">
        <v>1</v>
      </c>
      <c r="AG41" s="62">
        <v>20</v>
      </c>
      <c r="AH41" s="62">
        <v>0.01</v>
      </c>
      <c r="AI41" s="62">
        <v>10</v>
      </c>
      <c r="AJ41" s="62">
        <v>10</v>
      </c>
      <c r="AK41" s="62">
        <v>1</v>
      </c>
      <c r="AL41" s="62">
        <v>10</v>
      </c>
    </row>
    <row r="42" spans="1:38" ht="13.2" customHeight="1">
      <c r="A42" s="62" t="s">
        <v>106</v>
      </c>
      <c r="C42" s="62">
        <v>5.0000000000000001E-3</v>
      </c>
      <c r="D42" s="62">
        <v>2</v>
      </c>
      <c r="E42" s="62">
        <v>0.2</v>
      </c>
      <c r="F42" s="62">
        <v>2</v>
      </c>
      <c r="G42" s="62">
        <v>3</v>
      </c>
      <c r="H42" s="62">
        <v>2</v>
      </c>
      <c r="I42" s="62">
        <v>2</v>
      </c>
      <c r="J42" s="62">
        <v>0.16</v>
      </c>
      <c r="K42" s="62">
        <v>10</v>
      </c>
      <c r="L42" s="62">
        <v>10</v>
      </c>
      <c r="M42" s="62">
        <v>0.5</v>
      </c>
      <c r="N42" s="62">
        <v>2</v>
      </c>
      <c r="O42" s="62">
        <v>0.02</v>
      </c>
      <c r="P42" s="62">
        <v>0.5</v>
      </c>
      <c r="Q42" s="62">
        <v>1</v>
      </c>
      <c r="R42" s="62">
        <v>22</v>
      </c>
      <c r="S42" s="62">
        <v>0.28999999999999998</v>
      </c>
      <c r="T42" s="62">
        <v>10</v>
      </c>
      <c r="U42" s="62">
        <v>1</v>
      </c>
      <c r="V42" s="62">
        <v>0.01</v>
      </c>
      <c r="W42" s="62">
        <v>10</v>
      </c>
      <c r="X42" s="62">
        <v>0.03</v>
      </c>
      <c r="Y42" s="62">
        <v>50</v>
      </c>
      <c r="Z42" s="62">
        <v>1</v>
      </c>
      <c r="AA42" s="62">
        <v>0.11</v>
      </c>
      <c r="AB42" s="62">
        <v>1</v>
      </c>
      <c r="AC42" s="62">
        <v>10</v>
      </c>
      <c r="AD42" s="62">
        <v>0.01</v>
      </c>
      <c r="AE42" s="62">
        <v>1</v>
      </c>
      <c r="AF42" s="62">
        <v>1</v>
      </c>
      <c r="AG42" s="62">
        <v>20</v>
      </c>
      <c r="AH42" s="62">
        <v>0.01</v>
      </c>
      <c r="AI42" s="62">
        <v>10</v>
      </c>
      <c r="AJ42" s="62">
        <v>10</v>
      </c>
      <c r="AK42" s="62">
        <v>2</v>
      </c>
      <c r="AL42" s="62">
        <v>10</v>
      </c>
    </row>
    <row r="43" spans="1:38" ht="13.2" customHeight="1">
      <c r="A43" s="62" t="s">
        <v>107</v>
      </c>
      <c r="C43" s="62">
        <v>5.0000000000000001E-3</v>
      </c>
      <c r="D43" s="62">
        <v>2</v>
      </c>
      <c r="E43" s="62">
        <v>0.2</v>
      </c>
      <c r="F43" s="62">
        <v>2</v>
      </c>
      <c r="G43" s="62">
        <v>3</v>
      </c>
      <c r="H43" s="62">
        <v>8</v>
      </c>
      <c r="I43" s="62">
        <v>4</v>
      </c>
      <c r="J43" s="62">
        <v>0.14000000000000001</v>
      </c>
      <c r="K43" s="62">
        <v>10</v>
      </c>
      <c r="L43" s="62">
        <v>20</v>
      </c>
      <c r="M43" s="62">
        <v>0.5</v>
      </c>
      <c r="N43" s="62">
        <v>2</v>
      </c>
      <c r="O43" s="62">
        <v>0.16</v>
      </c>
      <c r="P43" s="62">
        <v>0.5</v>
      </c>
      <c r="Q43" s="62">
        <v>3</v>
      </c>
      <c r="R43" s="62">
        <v>21</v>
      </c>
      <c r="S43" s="62">
        <v>0.9</v>
      </c>
      <c r="T43" s="62">
        <v>10</v>
      </c>
      <c r="U43" s="62">
        <v>1</v>
      </c>
      <c r="V43" s="62">
        <v>0.02</v>
      </c>
      <c r="W43" s="62">
        <v>10</v>
      </c>
      <c r="X43" s="62">
        <v>7.0000000000000007E-2</v>
      </c>
      <c r="Y43" s="62">
        <v>231</v>
      </c>
      <c r="Z43" s="62">
        <v>1</v>
      </c>
      <c r="AA43" s="62">
        <v>0.01</v>
      </c>
      <c r="AB43" s="62">
        <v>7</v>
      </c>
      <c r="AC43" s="62">
        <v>330</v>
      </c>
      <c r="AD43" s="62">
        <v>0.01</v>
      </c>
      <c r="AE43" s="62">
        <v>1</v>
      </c>
      <c r="AF43" s="62">
        <v>4</v>
      </c>
      <c r="AG43" s="62">
        <v>20</v>
      </c>
      <c r="AH43" s="62">
        <v>0.01</v>
      </c>
      <c r="AI43" s="62">
        <v>10</v>
      </c>
      <c r="AJ43" s="62">
        <v>10</v>
      </c>
      <c r="AK43" s="62">
        <v>6</v>
      </c>
      <c r="AL43" s="62">
        <v>10</v>
      </c>
    </row>
    <row r="44" spans="1:38" ht="13.2" customHeight="1">
      <c r="A44" s="62" t="s">
        <v>108</v>
      </c>
      <c r="C44" s="62">
        <v>5.0000000000000001E-3</v>
      </c>
      <c r="D44" s="62">
        <v>6</v>
      </c>
      <c r="E44" s="62">
        <v>0.2</v>
      </c>
      <c r="F44" s="62">
        <v>2</v>
      </c>
      <c r="G44" s="62">
        <v>2</v>
      </c>
      <c r="H44" s="62">
        <v>3</v>
      </c>
      <c r="I44" s="62">
        <v>1</v>
      </c>
      <c r="J44" s="62">
        <v>0.08</v>
      </c>
      <c r="K44" s="62">
        <v>10</v>
      </c>
      <c r="L44" s="62">
        <v>80</v>
      </c>
      <c r="M44" s="62">
        <v>0.5</v>
      </c>
      <c r="N44" s="62">
        <v>2</v>
      </c>
      <c r="O44" s="62">
        <v>0.01</v>
      </c>
      <c r="P44" s="62">
        <v>0.5</v>
      </c>
      <c r="Q44" s="62">
        <v>1</v>
      </c>
      <c r="R44" s="62">
        <v>43</v>
      </c>
      <c r="S44" s="62">
        <v>0.48</v>
      </c>
      <c r="T44" s="62">
        <v>10</v>
      </c>
      <c r="U44" s="62">
        <v>1</v>
      </c>
      <c r="V44" s="62">
        <v>0.05</v>
      </c>
      <c r="W44" s="62">
        <v>10</v>
      </c>
      <c r="X44" s="62">
        <v>0.01</v>
      </c>
      <c r="Y44" s="62">
        <v>87</v>
      </c>
      <c r="Z44" s="62">
        <v>1</v>
      </c>
      <c r="AA44" s="62">
        <v>0.01</v>
      </c>
      <c r="AB44" s="62">
        <v>1</v>
      </c>
      <c r="AC44" s="62">
        <v>50</v>
      </c>
      <c r="AD44" s="62">
        <v>0.01</v>
      </c>
      <c r="AE44" s="62">
        <v>1</v>
      </c>
      <c r="AF44" s="62">
        <v>1</v>
      </c>
      <c r="AG44" s="62">
        <v>20</v>
      </c>
      <c r="AH44" s="62">
        <v>0.01</v>
      </c>
      <c r="AI44" s="62">
        <v>10</v>
      </c>
      <c r="AJ44" s="62">
        <v>10</v>
      </c>
      <c r="AK44" s="62">
        <v>1</v>
      </c>
      <c r="AL44" s="62">
        <v>10</v>
      </c>
    </row>
    <row r="45" spans="1:38" ht="13.2" customHeight="1">
      <c r="A45" s="62" t="s">
        <v>109</v>
      </c>
      <c r="C45" s="62">
        <v>5.0000000000000001E-3</v>
      </c>
      <c r="D45" s="62">
        <v>25</v>
      </c>
      <c r="E45" s="62">
        <v>0.5</v>
      </c>
      <c r="F45" s="62">
        <v>2</v>
      </c>
      <c r="G45" s="62">
        <v>19</v>
      </c>
      <c r="H45" s="62">
        <v>9</v>
      </c>
      <c r="I45" s="62">
        <v>1</v>
      </c>
      <c r="J45" s="62">
        <v>0.33</v>
      </c>
      <c r="K45" s="62">
        <v>10</v>
      </c>
      <c r="L45" s="62">
        <v>60</v>
      </c>
      <c r="M45" s="62">
        <v>0.5</v>
      </c>
      <c r="N45" s="62">
        <v>2</v>
      </c>
      <c r="O45" s="62">
        <v>0.04</v>
      </c>
      <c r="P45" s="62">
        <v>0.5</v>
      </c>
      <c r="Q45" s="62">
        <v>1</v>
      </c>
      <c r="R45" s="62">
        <v>11</v>
      </c>
      <c r="S45" s="62">
        <v>0.65</v>
      </c>
      <c r="T45" s="62">
        <v>10</v>
      </c>
      <c r="U45" s="62">
        <v>1</v>
      </c>
      <c r="V45" s="62">
        <v>0.21</v>
      </c>
      <c r="W45" s="62">
        <v>10</v>
      </c>
      <c r="X45" s="62">
        <v>0.05</v>
      </c>
      <c r="Y45" s="62">
        <v>138</v>
      </c>
      <c r="Z45" s="62">
        <v>1</v>
      </c>
      <c r="AA45" s="62">
        <v>0.05</v>
      </c>
      <c r="AB45" s="62">
        <v>1</v>
      </c>
      <c r="AC45" s="62">
        <v>160</v>
      </c>
      <c r="AD45" s="62">
        <v>0.01</v>
      </c>
      <c r="AE45" s="62">
        <v>1</v>
      </c>
      <c r="AF45" s="62">
        <v>4</v>
      </c>
      <c r="AG45" s="62">
        <v>20</v>
      </c>
      <c r="AH45" s="62">
        <v>0.01</v>
      </c>
      <c r="AI45" s="62">
        <v>10</v>
      </c>
      <c r="AJ45" s="62">
        <v>10</v>
      </c>
      <c r="AK45" s="62">
        <v>5</v>
      </c>
      <c r="AL45" s="62">
        <v>10</v>
      </c>
    </row>
    <row r="46" spans="1:38" ht="13.2" customHeight="1">
      <c r="A46" s="62" t="s">
        <v>110</v>
      </c>
      <c r="C46" s="62">
        <v>7.0000000000000001E-3</v>
      </c>
      <c r="D46" s="62">
        <v>5</v>
      </c>
      <c r="E46" s="62">
        <v>0.6</v>
      </c>
      <c r="F46" s="62">
        <v>2</v>
      </c>
      <c r="G46" s="62">
        <v>59</v>
      </c>
      <c r="H46" s="62">
        <v>35</v>
      </c>
      <c r="I46" s="62">
        <v>11</v>
      </c>
      <c r="J46" s="62">
        <v>0.78</v>
      </c>
      <c r="K46" s="62">
        <v>10</v>
      </c>
      <c r="L46" s="62">
        <v>100</v>
      </c>
      <c r="M46" s="62">
        <v>0.5</v>
      </c>
      <c r="N46" s="62">
        <v>2</v>
      </c>
      <c r="O46" s="62">
        <v>0.11</v>
      </c>
      <c r="P46" s="62">
        <v>0.5</v>
      </c>
      <c r="Q46" s="62">
        <v>5</v>
      </c>
      <c r="R46" s="62">
        <v>48</v>
      </c>
      <c r="S46" s="62">
        <v>2.2799999999999998</v>
      </c>
      <c r="T46" s="62">
        <v>10</v>
      </c>
      <c r="U46" s="62">
        <v>1</v>
      </c>
      <c r="V46" s="62">
        <v>0.45</v>
      </c>
      <c r="W46" s="62">
        <v>30</v>
      </c>
      <c r="X46" s="62">
        <v>0.25</v>
      </c>
      <c r="Y46" s="62">
        <v>253</v>
      </c>
      <c r="Z46" s="62">
        <v>1</v>
      </c>
      <c r="AA46" s="62">
        <v>0.1</v>
      </c>
      <c r="AB46" s="62">
        <v>7</v>
      </c>
      <c r="AC46" s="62">
        <v>280</v>
      </c>
      <c r="AD46" s="62">
        <v>0.01</v>
      </c>
      <c r="AE46" s="62">
        <v>5</v>
      </c>
      <c r="AF46" s="62">
        <v>9</v>
      </c>
      <c r="AG46" s="62">
        <v>20</v>
      </c>
      <c r="AH46" s="62">
        <v>0.08</v>
      </c>
      <c r="AI46" s="62">
        <v>10</v>
      </c>
      <c r="AJ46" s="62">
        <v>10</v>
      </c>
      <c r="AK46" s="62">
        <v>31</v>
      </c>
      <c r="AL46" s="62">
        <v>10</v>
      </c>
    </row>
    <row r="47" spans="1:38" ht="13.2" customHeight="1">
      <c r="A47" s="62" t="s">
        <v>111</v>
      </c>
      <c r="C47" s="62">
        <v>5.0000000000000001E-3</v>
      </c>
      <c r="D47" s="62">
        <v>10</v>
      </c>
      <c r="E47" s="62">
        <v>0.2</v>
      </c>
      <c r="F47" s="62">
        <v>2</v>
      </c>
      <c r="G47" s="62">
        <v>8</v>
      </c>
      <c r="H47" s="62">
        <v>4</v>
      </c>
      <c r="I47" s="62">
        <v>1</v>
      </c>
      <c r="J47" s="62">
        <v>7.0000000000000007E-2</v>
      </c>
      <c r="K47" s="62">
        <v>10</v>
      </c>
      <c r="L47" s="62">
        <v>20</v>
      </c>
      <c r="M47" s="62">
        <v>0.5</v>
      </c>
      <c r="N47" s="62">
        <v>2</v>
      </c>
      <c r="O47" s="62">
        <v>0.2</v>
      </c>
      <c r="P47" s="62">
        <v>0.5</v>
      </c>
      <c r="Q47" s="62">
        <v>1</v>
      </c>
      <c r="R47" s="62">
        <v>13</v>
      </c>
      <c r="S47" s="62">
        <v>0.39</v>
      </c>
      <c r="T47" s="62">
        <v>10</v>
      </c>
      <c r="U47" s="62">
        <v>1</v>
      </c>
      <c r="V47" s="62">
        <v>0.06</v>
      </c>
      <c r="W47" s="62">
        <v>10</v>
      </c>
      <c r="X47" s="62">
        <v>7.0000000000000007E-2</v>
      </c>
      <c r="Y47" s="62">
        <v>62</v>
      </c>
      <c r="Z47" s="62">
        <v>1</v>
      </c>
      <c r="AA47" s="62">
        <v>0.01</v>
      </c>
      <c r="AB47" s="62">
        <v>1</v>
      </c>
      <c r="AC47" s="62">
        <v>10</v>
      </c>
      <c r="AD47" s="62">
        <v>0.01</v>
      </c>
      <c r="AE47" s="62">
        <v>1</v>
      </c>
      <c r="AF47" s="62">
        <v>10</v>
      </c>
      <c r="AG47" s="62">
        <v>20</v>
      </c>
      <c r="AH47" s="62">
        <v>0.01</v>
      </c>
      <c r="AI47" s="62">
        <v>10</v>
      </c>
      <c r="AJ47" s="62">
        <v>10</v>
      </c>
      <c r="AK47" s="62">
        <v>2</v>
      </c>
      <c r="AL47" s="62">
        <v>10</v>
      </c>
    </row>
    <row r="48" spans="1:38" ht="13.2" customHeight="1">
      <c r="A48" s="62" t="s">
        <v>112</v>
      </c>
      <c r="C48" s="62">
        <v>5.0000000000000001E-3</v>
      </c>
      <c r="D48" s="62">
        <v>2</v>
      </c>
      <c r="E48" s="62">
        <v>0.2</v>
      </c>
      <c r="F48" s="62">
        <v>2</v>
      </c>
      <c r="G48" s="62">
        <v>6</v>
      </c>
      <c r="H48" s="62">
        <v>18</v>
      </c>
      <c r="I48" s="62">
        <v>2</v>
      </c>
      <c r="J48" s="62">
        <v>0.65</v>
      </c>
      <c r="K48" s="62">
        <v>10</v>
      </c>
      <c r="L48" s="62">
        <v>70</v>
      </c>
      <c r="M48" s="62">
        <v>0.5</v>
      </c>
      <c r="N48" s="62">
        <v>2</v>
      </c>
      <c r="O48" s="62">
        <v>0.23</v>
      </c>
      <c r="P48" s="62">
        <v>0.5</v>
      </c>
      <c r="Q48" s="62">
        <v>2</v>
      </c>
      <c r="R48" s="62">
        <v>13</v>
      </c>
      <c r="S48" s="62">
        <v>1.98</v>
      </c>
      <c r="T48" s="62">
        <v>10</v>
      </c>
      <c r="U48" s="62">
        <v>1</v>
      </c>
      <c r="V48" s="62">
        <v>0.21</v>
      </c>
      <c r="W48" s="62">
        <v>30</v>
      </c>
      <c r="X48" s="62">
        <v>0.15</v>
      </c>
      <c r="Y48" s="62">
        <v>281</v>
      </c>
      <c r="Z48" s="62">
        <v>1</v>
      </c>
      <c r="AA48" s="62">
        <v>0.1</v>
      </c>
      <c r="AB48" s="62">
        <v>1</v>
      </c>
      <c r="AC48" s="62">
        <v>190</v>
      </c>
      <c r="AD48" s="62">
        <v>0.01</v>
      </c>
      <c r="AE48" s="62">
        <v>5</v>
      </c>
      <c r="AF48" s="62">
        <v>9</v>
      </c>
      <c r="AG48" s="62">
        <v>20</v>
      </c>
      <c r="AH48" s="62">
        <v>0.06</v>
      </c>
      <c r="AI48" s="62">
        <v>10</v>
      </c>
      <c r="AJ48" s="62">
        <v>10</v>
      </c>
      <c r="AK48" s="62">
        <v>11</v>
      </c>
      <c r="AL48" s="62">
        <v>10</v>
      </c>
    </row>
    <row r="49" spans="1:38" ht="13.2" customHeight="1">
      <c r="A49" s="62" t="s">
        <v>113</v>
      </c>
      <c r="C49" s="62">
        <v>5.0000000000000001E-3</v>
      </c>
      <c r="D49" s="62">
        <v>2</v>
      </c>
      <c r="E49" s="62">
        <v>0.2</v>
      </c>
      <c r="F49" s="62">
        <v>2</v>
      </c>
      <c r="G49" s="62">
        <v>6</v>
      </c>
      <c r="H49" s="62">
        <v>25</v>
      </c>
      <c r="I49" s="62">
        <v>2</v>
      </c>
      <c r="J49" s="62">
        <v>0.96</v>
      </c>
      <c r="K49" s="62">
        <v>10</v>
      </c>
      <c r="L49" s="62">
        <v>90</v>
      </c>
      <c r="M49" s="62">
        <v>0.5</v>
      </c>
      <c r="N49" s="62">
        <v>2</v>
      </c>
      <c r="O49" s="62">
        <v>0.17</v>
      </c>
      <c r="P49" s="62">
        <v>0.5</v>
      </c>
      <c r="Q49" s="62">
        <v>3</v>
      </c>
      <c r="R49" s="62">
        <v>33</v>
      </c>
      <c r="S49" s="62">
        <v>2.13</v>
      </c>
      <c r="T49" s="62">
        <v>10</v>
      </c>
      <c r="U49" s="62">
        <v>1</v>
      </c>
      <c r="V49" s="62">
        <v>0.53</v>
      </c>
      <c r="W49" s="62">
        <v>30</v>
      </c>
      <c r="X49" s="62">
        <v>0.28000000000000003</v>
      </c>
      <c r="Y49" s="62">
        <v>353</v>
      </c>
      <c r="Z49" s="62">
        <v>1</v>
      </c>
      <c r="AA49" s="62">
        <v>0.09</v>
      </c>
      <c r="AB49" s="62">
        <v>2</v>
      </c>
      <c r="AC49" s="62">
        <v>250</v>
      </c>
      <c r="AD49" s="62">
        <v>0.01</v>
      </c>
      <c r="AE49" s="62">
        <v>7</v>
      </c>
      <c r="AF49" s="62">
        <v>7</v>
      </c>
      <c r="AG49" s="62">
        <v>20</v>
      </c>
      <c r="AH49" s="62">
        <v>0.15</v>
      </c>
      <c r="AI49" s="62">
        <v>10</v>
      </c>
      <c r="AJ49" s="62">
        <v>10</v>
      </c>
      <c r="AK49" s="62">
        <v>27</v>
      </c>
      <c r="AL49" s="62">
        <v>10</v>
      </c>
    </row>
    <row r="50" spans="1:38" ht="13.2" customHeight="1">
      <c r="A50" s="62" t="s">
        <v>114</v>
      </c>
      <c r="C50" s="62">
        <v>5.0000000000000001E-3</v>
      </c>
      <c r="D50" s="62">
        <v>2</v>
      </c>
      <c r="E50" s="62">
        <v>0.2</v>
      </c>
      <c r="F50" s="62">
        <v>2</v>
      </c>
      <c r="G50" s="62">
        <v>5</v>
      </c>
      <c r="H50" s="62">
        <v>6</v>
      </c>
      <c r="I50" s="62">
        <v>4</v>
      </c>
      <c r="J50" s="62">
        <v>0.4</v>
      </c>
      <c r="K50" s="62">
        <v>10</v>
      </c>
      <c r="L50" s="62">
        <v>10</v>
      </c>
      <c r="M50" s="62">
        <v>0.5</v>
      </c>
      <c r="N50" s="62">
        <v>2</v>
      </c>
      <c r="O50" s="62">
        <v>0.31</v>
      </c>
      <c r="P50" s="62">
        <v>0.5</v>
      </c>
      <c r="Q50" s="62">
        <v>2</v>
      </c>
      <c r="R50" s="62">
        <v>7</v>
      </c>
      <c r="S50" s="62">
        <v>1.45</v>
      </c>
      <c r="T50" s="62">
        <v>10</v>
      </c>
      <c r="U50" s="62">
        <v>1</v>
      </c>
      <c r="V50" s="62">
        <v>0.06</v>
      </c>
      <c r="W50" s="62">
        <v>30</v>
      </c>
      <c r="X50" s="62">
        <v>0.11</v>
      </c>
      <c r="Y50" s="62">
        <v>149</v>
      </c>
      <c r="Z50" s="62">
        <v>1</v>
      </c>
      <c r="AA50" s="62">
        <v>0.1</v>
      </c>
      <c r="AB50" s="62">
        <v>1</v>
      </c>
      <c r="AC50" s="62">
        <v>250</v>
      </c>
      <c r="AD50" s="62">
        <v>0.01</v>
      </c>
      <c r="AE50" s="62">
        <v>3</v>
      </c>
      <c r="AF50" s="62">
        <v>12</v>
      </c>
      <c r="AG50" s="62">
        <v>20</v>
      </c>
      <c r="AH50" s="62">
        <v>0.08</v>
      </c>
      <c r="AI50" s="62">
        <v>10</v>
      </c>
      <c r="AJ50" s="62">
        <v>10</v>
      </c>
      <c r="AK50" s="62">
        <v>14</v>
      </c>
      <c r="AL50" s="62">
        <v>10</v>
      </c>
    </row>
    <row r="51" spans="1:38" ht="13.2" customHeight="1">
      <c r="A51" s="62" t="s">
        <v>115</v>
      </c>
      <c r="C51" s="62">
        <v>5.0000000000000001E-3</v>
      </c>
      <c r="D51" s="62">
        <v>2</v>
      </c>
      <c r="E51" s="62">
        <v>0.2</v>
      </c>
      <c r="F51" s="62">
        <v>2</v>
      </c>
      <c r="G51" s="62">
        <v>5</v>
      </c>
      <c r="H51" s="62">
        <v>9</v>
      </c>
      <c r="I51" s="62">
        <v>2</v>
      </c>
      <c r="J51" s="62">
        <v>0.44</v>
      </c>
      <c r="K51" s="62">
        <v>10</v>
      </c>
      <c r="L51" s="62">
        <v>40</v>
      </c>
      <c r="M51" s="62">
        <v>0.5</v>
      </c>
      <c r="N51" s="62">
        <v>2</v>
      </c>
      <c r="O51" s="62">
        <v>7.0000000000000007E-2</v>
      </c>
      <c r="P51" s="62">
        <v>0.5</v>
      </c>
      <c r="Q51" s="62">
        <v>1</v>
      </c>
      <c r="R51" s="62">
        <v>8</v>
      </c>
      <c r="S51" s="62">
        <v>1.22</v>
      </c>
      <c r="T51" s="62">
        <v>10</v>
      </c>
      <c r="U51" s="62">
        <v>1</v>
      </c>
      <c r="V51" s="62">
        <v>0.2</v>
      </c>
      <c r="W51" s="62">
        <v>30</v>
      </c>
      <c r="X51" s="62">
        <v>0.08</v>
      </c>
      <c r="Y51" s="62">
        <v>95</v>
      </c>
      <c r="Z51" s="62">
        <v>1</v>
      </c>
      <c r="AA51" s="62">
        <v>0.09</v>
      </c>
      <c r="AB51" s="62">
        <v>1</v>
      </c>
      <c r="AC51" s="62">
        <v>140</v>
      </c>
      <c r="AD51" s="62">
        <v>0.01</v>
      </c>
      <c r="AE51" s="62">
        <v>2</v>
      </c>
      <c r="AF51" s="62">
        <v>6</v>
      </c>
      <c r="AG51" s="62">
        <v>20</v>
      </c>
      <c r="AH51" s="62">
        <v>0.02</v>
      </c>
      <c r="AI51" s="62">
        <v>10</v>
      </c>
      <c r="AJ51" s="62">
        <v>10</v>
      </c>
      <c r="AK51" s="62">
        <v>11</v>
      </c>
      <c r="AL51" s="62">
        <v>10</v>
      </c>
    </row>
    <row r="52" spans="1:38" ht="13.2" customHeight="1">
      <c r="A52" s="62" t="s">
        <v>116</v>
      </c>
      <c r="C52" s="62">
        <v>5.0000000000000001E-3</v>
      </c>
      <c r="D52" s="62">
        <v>6</v>
      </c>
      <c r="E52" s="62">
        <v>0.2</v>
      </c>
      <c r="F52" s="62">
        <v>2</v>
      </c>
      <c r="G52" s="62">
        <v>4</v>
      </c>
      <c r="H52" s="62">
        <v>4</v>
      </c>
      <c r="I52" s="62">
        <v>31</v>
      </c>
      <c r="J52" s="62">
        <v>0.47</v>
      </c>
      <c r="K52" s="62">
        <v>10</v>
      </c>
      <c r="L52" s="62">
        <v>30</v>
      </c>
      <c r="M52" s="62">
        <v>0.5</v>
      </c>
      <c r="N52" s="62">
        <v>2</v>
      </c>
      <c r="O52" s="62">
        <v>0.19</v>
      </c>
      <c r="P52" s="62">
        <v>0.5</v>
      </c>
      <c r="Q52" s="62">
        <v>1</v>
      </c>
      <c r="R52" s="62">
        <v>38</v>
      </c>
      <c r="S52" s="62">
        <v>1.03</v>
      </c>
      <c r="T52" s="62">
        <v>10</v>
      </c>
      <c r="U52" s="62">
        <v>1</v>
      </c>
      <c r="V52" s="62">
        <v>0.09</v>
      </c>
      <c r="W52" s="62">
        <v>20</v>
      </c>
      <c r="X52" s="62">
        <v>0.05</v>
      </c>
      <c r="Y52" s="62">
        <v>84</v>
      </c>
      <c r="Z52" s="62">
        <v>1</v>
      </c>
      <c r="AA52" s="62">
        <v>0.11</v>
      </c>
      <c r="AB52" s="62">
        <v>1</v>
      </c>
      <c r="AC52" s="62">
        <v>170</v>
      </c>
      <c r="AD52" s="62">
        <v>0.01</v>
      </c>
      <c r="AE52" s="62">
        <v>3</v>
      </c>
      <c r="AF52" s="62">
        <v>9</v>
      </c>
      <c r="AG52" s="62">
        <v>20</v>
      </c>
      <c r="AH52" s="62">
        <v>7.0000000000000007E-2</v>
      </c>
      <c r="AI52" s="62">
        <v>10</v>
      </c>
      <c r="AJ52" s="62">
        <v>10</v>
      </c>
      <c r="AK52" s="62">
        <v>6</v>
      </c>
      <c r="AL52" s="62">
        <v>10</v>
      </c>
    </row>
    <row r="53" spans="1:38" ht="13.2" customHeight="1">
      <c r="A53" s="62" t="s">
        <v>117</v>
      </c>
      <c r="C53" s="62">
        <v>5.0000000000000001E-3</v>
      </c>
      <c r="D53" s="62">
        <v>2</v>
      </c>
      <c r="E53" s="62">
        <v>0.2</v>
      </c>
      <c r="F53" s="62">
        <v>2</v>
      </c>
      <c r="G53" s="62">
        <v>4</v>
      </c>
      <c r="H53" s="62">
        <v>23</v>
      </c>
      <c r="I53" s="62">
        <v>6</v>
      </c>
      <c r="J53" s="62">
        <v>0.76</v>
      </c>
      <c r="K53" s="62">
        <v>10</v>
      </c>
      <c r="L53" s="62">
        <v>80</v>
      </c>
      <c r="M53" s="62">
        <v>0.5</v>
      </c>
      <c r="N53" s="62">
        <v>2</v>
      </c>
      <c r="O53" s="62">
        <v>0.17</v>
      </c>
      <c r="P53" s="62">
        <v>0.5</v>
      </c>
      <c r="Q53" s="62">
        <v>2</v>
      </c>
      <c r="R53" s="62">
        <v>7</v>
      </c>
      <c r="S53" s="62">
        <v>2.35</v>
      </c>
      <c r="T53" s="62">
        <v>10</v>
      </c>
      <c r="U53" s="62">
        <v>1</v>
      </c>
      <c r="V53" s="62">
        <v>0.4</v>
      </c>
      <c r="W53" s="62">
        <v>30</v>
      </c>
      <c r="X53" s="62">
        <v>0.21</v>
      </c>
      <c r="Y53" s="62">
        <v>376</v>
      </c>
      <c r="Z53" s="62">
        <v>1</v>
      </c>
      <c r="AA53" s="62">
        <v>0.08</v>
      </c>
      <c r="AB53" s="62">
        <v>1</v>
      </c>
      <c r="AC53" s="62">
        <v>200</v>
      </c>
      <c r="AD53" s="62">
        <v>0.01</v>
      </c>
      <c r="AE53" s="62">
        <v>6</v>
      </c>
      <c r="AF53" s="62">
        <v>6</v>
      </c>
      <c r="AG53" s="62">
        <v>20</v>
      </c>
      <c r="AH53" s="62">
        <v>0.13</v>
      </c>
      <c r="AI53" s="62">
        <v>10</v>
      </c>
      <c r="AJ53" s="62">
        <v>10</v>
      </c>
      <c r="AK53" s="62">
        <v>19</v>
      </c>
      <c r="AL53" s="62">
        <v>10</v>
      </c>
    </row>
    <row r="54" spans="1:38" ht="13.2" customHeight="1">
      <c r="A54" s="62" t="s">
        <v>118</v>
      </c>
      <c r="C54" s="62">
        <v>5.0000000000000001E-3</v>
      </c>
      <c r="D54" s="62">
        <v>2</v>
      </c>
      <c r="E54" s="62">
        <v>0.2</v>
      </c>
      <c r="F54" s="62">
        <v>2</v>
      </c>
      <c r="G54" s="62">
        <v>3</v>
      </c>
      <c r="H54" s="62">
        <v>8</v>
      </c>
      <c r="I54" s="62">
        <v>1</v>
      </c>
      <c r="J54" s="62">
        <v>0.76</v>
      </c>
      <c r="K54" s="62">
        <v>10</v>
      </c>
      <c r="L54" s="62">
        <v>120</v>
      </c>
      <c r="M54" s="62">
        <v>0.5</v>
      </c>
      <c r="N54" s="62">
        <v>2</v>
      </c>
      <c r="O54" s="62">
        <v>7.0000000000000007E-2</v>
      </c>
      <c r="P54" s="62">
        <v>0.5</v>
      </c>
      <c r="Q54" s="62">
        <v>1</v>
      </c>
      <c r="R54" s="62">
        <v>6</v>
      </c>
      <c r="S54" s="62">
        <v>1.87</v>
      </c>
      <c r="T54" s="62">
        <v>10</v>
      </c>
      <c r="U54" s="62">
        <v>1</v>
      </c>
      <c r="V54" s="62">
        <v>0.44</v>
      </c>
      <c r="W54" s="62">
        <v>40</v>
      </c>
      <c r="X54" s="62">
        <v>0.28000000000000003</v>
      </c>
      <c r="Y54" s="62">
        <v>108</v>
      </c>
      <c r="Z54" s="62">
        <v>1</v>
      </c>
      <c r="AA54" s="62">
        <v>0.1</v>
      </c>
      <c r="AB54" s="62">
        <v>1</v>
      </c>
      <c r="AC54" s="62">
        <v>80</v>
      </c>
      <c r="AD54" s="62">
        <v>0.01</v>
      </c>
      <c r="AE54" s="62">
        <v>5</v>
      </c>
      <c r="AF54" s="62">
        <v>6</v>
      </c>
      <c r="AG54" s="62">
        <v>20</v>
      </c>
      <c r="AH54" s="62">
        <v>0.08</v>
      </c>
      <c r="AI54" s="62">
        <v>10</v>
      </c>
      <c r="AJ54" s="62">
        <v>10</v>
      </c>
      <c r="AK54" s="62">
        <v>2</v>
      </c>
      <c r="AL54" s="62">
        <v>10</v>
      </c>
    </row>
    <row r="55" spans="1:38" ht="13.2" customHeight="1">
      <c r="A55" s="62" t="s">
        <v>119</v>
      </c>
      <c r="C55" s="62">
        <v>0.14799999999999999</v>
      </c>
      <c r="D55" s="62">
        <v>1260</v>
      </c>
      <c r="E55" s="62">
        <v>55.8</v>
      </c>
      <c r="F55" s="62">
        <v>403</v>
      </c>
      <c r="G55" s="62">
        <v>1640</v>
      </c>
      <c r="H55" s="62">
        <v>7</v>
      </c>
      <c r="I55" s="62">
        <v>9</v>
      </c>
      <c r="J55" s="62">
        <v>0.05</v>
      </c>
      <c r="K55" s="62">
        <v>10</v>
      </c>
      <c r="L55" s="62">
        <v>20</v>
      </c>
      <c r="M55" s="62">
        <v>0.5</v>
      </c>
      <c r="N55" s="62">
        <v>254</v>
      </c>
      <c r="O55" s="62">
        <v>0.03</v>
      </c>
      <c r="P55" s="62">
        <v>1.3</v>
      </c>
      <c r="Q55" s="62">
        <v>1</v>
      </c>
      <c r="R55" s="62">
        <v>17</v>
      </c>
      <c r="S55" s="62">
        <v>0.55000000000000004</v>
      </c>
      <c r="T55" s="62">
        <v>10</v>
      </c>
      <c r="U55" s="62">
        <v>1</v>
      </c>
      <c r="V55" s="62">
        <v>0.02</v>
      </c>
      <c r="W55" s="62">
        <v>10</v>
      </c>
      <c r="X55" s="62">
        <v>0.01</v>
      </c>
      <c r="Y55" s="62">
        <v>46</v>
      </c>
      <c r="Z55" s="62">
        <v>1</v>
      </c>
      <c r="AA55" s="62">
        <v>0.01</v>
      </c>
      <c r="AB55" s="62">
        <v>4</v>
      </c>
      <c r="AC55" s="62">
        <v>10</v>
      </c>
      <c r="AD55" s="62">
        <v>0.05</v>
      </c>
      <c r="AE55" s="62">
        <v>1</v>
      </c>
      <c r="AF55" s="62">
        <v>2</v>
      </c>
      <c r="AG55" s="62">
        <v>20</v>
      </c>
      <c r="AH55" s="62">
        <v>0.01</v>
      </c>
      <c r="AI55" s="62">
        <v>10</v>
      </c>
      <c r="AJ55" s="62">
        <v>10</v>
      </c>
      <c r="AK55" s="62">
        <v>2</v>
      </c>
      <c r="AL55" s="62">
        <v>10</v>
      </c>
    </row>
    <row r="56" spans="1:38" ht="13.2" customHeight="1">
      <c r="A56" s="62" t="s">
        <v>120</v>
      </c>
      <c r="C56" s="62">
        <v>4.87</v>
      </c>
      <c r="D56" s="62">
        <v>791</v>
      </c>
      <c r="E56" s="62">
        <v>71.3</v>
      </c>
      <c r="F56" s="62">
        <v>76</v>
      </c>
      <c r="G56" s="62">
        <v>9080</v>
      </c>
      <c r="H56" s="62">
        <v>140</v>
      </c>
      <c r="I56" s="62">
        <v>71</v>
      </c>
      <c r="J56" s="62">
        <v>0.18</v>
      </c>
      <c r="K56" s="62">
        <v>10</v>
      </c>
      <c r="L56" s="62">
        <v>40</v>
      </c>
      <c r="M56" s="62">
        <v>0.5</v>
      </c>
      <c r="N56" s="62">
        <v>23</v>
      </c>
      <c r="O56" s="62">
        <v>0.08</v>
      </c>
      <c r="P56" s="62">
        <v>7.9</v>
      </c>
      <c r="Q56" s="62">
        <v>1</v>
      </c>
      <c r="R56" s="62">
        <v>56</v>
      </c>
      <c r="S56" s="62">
        <v>0.67</v>
      </c>
      <c r="T56" s="62">
        <v>10</v>
      </c>
      <c r="U56" s="62">
        <v>1</v>
      </c>
      <c r="V56" s="62">
        <v>0.1</v>
      </c>
      <c r="W56" s="62">
        <v>10</v>
      </c>
      <c r="X56" s="62">
        <v>0.05</v>
      </c>
      <c r="Y56" s="62">
        <v>101</v>
      </c>
      <c r="Z56" s="62">
        <v>2</v>
      </c>
      <c r="AA56" s="62">
        <v>0.02</v>
      </c>
      <c r="AB56" s="62">
        <v>2</v>
      </c>
      <c r="AC56" s="62">
        <v>40</v>
      </c>
      <c r="AD56" s="62">
        <v>0.22</v>
      </c>
      <c r="AE56" s="62">
        <v>1</v>
      </c>
      <c r="AF56" s="62">
        <v>5</v>
      </c>
      <c r="AG56" s="62">
        <v>20</v>
      </c>
      <c r="AH56" s="62">
        <v>0.01</v>
      </c>
      <c r="AI56" s="62">
        <v>10</v>
      </c>
      <c r="AJ56" s="62">
        <v>10</v>
      </c>
      <c r="AK56" s="62">
        <v>5</v>
      </c>
      <c r="AL56" s="62">
        <v>10</v>
      </c>
    </row>
    <row r="57" spans="1:38" ht="13.2" customHeight="1">
      <c r="A57" s="62" t="s">
        <v>121</v>
      </c>
      <c r="C57" s="62">
        <v>0.04</v>
      </c>
      <c r="D57" s="62">
        <v>2780</v>
      </c>
      <c r="E57" s="62">
        <v>3.1</v>
      </c>
      <c r="F57" s="62">
        <v>9</v>
      </c>
      <c r="G57" s="62">
        <v>176</v>
      </c>
      <c r="H57" s="62">
        <v>8</v>
      </c>
      <c r="I57" s="62">
        <v>1</v>
      </c>
      <c r="J57" s="62">
        <v>0.06</v>
      </c>
      <c r="K57" s="62">
        <v>10</v>
      </c>
      <c r="L57" s="62">
        <v>30</v>
      </c>
      <c r="M57" s="62">
        <v>0.5</v>
      </c>
      <c r="N57" s="62">
        <v>2</v>
      </c>
      <c r="O57" s="62">
        <v>0.03</v>
      </c>
      <c r="P57" s="62">
        <v>0.5</v>
      </c>
      <c r="Q57" s="62">
        <v>1</v>
      </c>
      <c r="R57" s="62">
        <v>19</v>
      </c>
      <c r="S57" s="62">
        <v>0.53</v>
      </c>
      <c r="T57" s="62">
        <v>10</v>
      </c>
      <c r="U57" s="62">
        <v>1</v>
      </c>
      <c r="V57" s="62">
        <v>0.04</v>
      </c>
      <c r="W57" s="62">
        <v>10</v>
      </c>
      <c r="X57" s="62">
        <v>0.01</v>
      </c>
      <c r="Y57" s="62">
        <v>44</v>
      </c>
      <c r="Z57" s="62">
        <v>1</v>
      </c>
      <c r="AA57" s="62">
        <v>0.01</v>
      </c>
      <c r="AB57" s="62">
        <v>1</v>
      </c>
      <c r="AC57" s="62">
        <v>10</v>
      </c>
      <c r="AD57" s="62">
        <v>0.14000000000000001</v>
      </c>
      <c r="AE57" s="62">
        <v>1</v>
      </c>
      <c r="AF57" s="62">
        <v>3</v>
      </c>
      <c r="AG57" s="62">
        <v>20</v>
      </c>
      <c r="AH57" s="62">
        <v>0.01</v>
      </c>
      <c r="AI57" s="62">
        <v>10</v>
      </c>
      <c r="AJ57" s="62">
        <v>10</v>
      </c>
      <c r="AK57" s="62">
        <v>1</v>
      </c>
      <c r="AL57" s="62">
        <v>10</v>
      </c>
    </row>
    <row r="58" spans="1:38" ht="13.2" customHeight="1">
      <c r="A58" s="62" t="s">
        <v>122</v>
      </c>
      <c r="C58" s="62">
        <v>2.25</v>
      </c>
      <c r="D58" s="62">
        <v>10000</v>
      </c>
      <c r="E58" s="62">
        <v>7.9</v>
      </c>
      <c r="F58" s="62">
        <v>137</v>
      </c>
      <c r="G58" s="62">
        <v>234</v>
      </c>
      <c r="H58" s="62">
        <v>737</v>
      </c>
      <c r="I58" s="62">
        <v>7</v>
      </c>
      <c r="J58" s="62">
        <v>0.35</v>
      </c>
      <c r="K58" s="62">
        <v>10</v>
      </c>
      <c r="L58" s="62">
        <v>20</v>
      </c>
      <c r="M58" s="62">
        <v>0.5</v>
      </c>
      <c r="N58" s="62">
        <v>14</v>
      </c>
      <c r="O58" s="62">
        <v>0.56000000000000005</v>
      </c>
      <c r="P58" s="62">
        <v>5.9</v>
      </c>
      <c r="Q58" s="62">
        <v>67</v>
      </c>
      <c r="R58" s="62">
        <v>1</v>
      </c>
      <c r="S58" s="62">
        <v>26.6</v>
      </c>
      <c r="T58" s="62">
        <v>10</v>
      </c>
      <c r="U58" s="62">
        <v>1</v>
      </c>
      <c r="V58" s="62">
        <v>7.0000000000000007E-2</v>
      </c>
      <c r="W58" s="62">
        <v>10</v>
      </c>
      <c r="X58" s="62">
        <v>0.2</v>
      </c>
      <c r="Y58" s="62">
        <v>113</v>
      </c>
      <c r="Z58" s="62">
        <v>4</v>
      </c>
      <c r="AA58" s="62">
        <v>0.01</v>
      </c>
      <c r="AB58" s="62">
        <v>4</v>
      </c>
      <c r="AC58" s="62">
        <v>140</v>
      </c>
      <c r="AD58" s="62">
        <v>10</v>
      </c>
      <c r="AE58" s="62">
        <v>1</v>
      </c>
      <c r="AF58" s="62">
        <v>27</v>
      </c>
      <c r="AG58" s="62">
        <v>20</v>
      </c>
      <c r="AH58" s="62">
        <v>0.01</v>
      </c>
      <c r="AI58" s="62">
        <v>10</v>
      </c>
      <c r="AJ58" s="62">
        <v>10</v>
      </c>
      <c r="AK58" s="62">
        <v>6</v>
      </c>
      <c r="AL58" s="62">
        <v>10</v>
      </c>
    </row>
    <row r="59" spans="1:38" ht="13.2" customHeight="1">
      <c r="A59" s="62" t="s">
        <v>123</v>
      </c>
      <c r="C59" s="62">
        <v>0.29699999999999999</v>
      </c>
      <c r="D59" s="62">
        <v>10000</v>
      </c>
      <c r="E59" s="62">
        <v>2.7</v>
      </c>
      <c r="F59" s="62">
        <v>127</v>
      </c>
      <c r="G59" s="62">
        <v>657</v>
      </c>
      <c r="H59" s="62">
        <v>32</v>
      </c>
      <c r="I59" s="62">
        <v>3</v>
      </c>
      <c r="J59" s="62">
        <v>0.12</v>
      </c>
      <c r="K59" s="62">
        <v>10</v>
      </c>
      <c r="L59" s="62">
        <v>60</v>
      </c>
      <c r="M59" s="62">
        <v>0.5</v>
      </c>
      <c r="N59" s="62">
        <v>11</v>
      </c>
      <c r="O59" s="62">
        <v>0.05</v>
      </c>
      <c r="P59" s="62">
        <v>0.5</v>
      </c>
      <c r="Q59" s="62">
        <v>17</v>
      </c>
      <c r="R59" s="62">
        <v>11</v>
      </c>
      <c r="S59" s="62">
        <v>3.55</v>
      </c>
      <c r="T59" s="62">
        <v>10</v>
      </c>
      <c r="U59" s="62">
        <v>1</v>
      </c>
      <c r="V59" s="62">
        <v>0.06</v>
      </c>
      <c r="W59" s="62">
        <v>10</v>
      </c>
      <c r="X59" s="62">
        <v>0.01</v>
      </c>
      <c r="Y59" s="62">
        <v>70</v>
      </c>
      <c r="Z59" s="62">
        <v>1</v>
      </c>
      <c r="AA59" s="62">
        <v>0.01</v>
      </c>
      <c r="AB59" s="62">
        <v>2</v>
      </c>
      <c r="AC59" s="62">
        <v>110</v>
      </c>
      <c r="AD59" s="62">
        <v>1.8</v>
      </c>
      <c r="AE59" s="62">
        <v>1</v>
      </c>
      <c r="AF59" s="62">
        <v>5</v>
      </c>
      <c r="AG59" s="62">
        <v>20</v>
      </c>
      <c r="AH59" s="62">
        <v>0.01</v>
      </c>
      <c r="AI59" s="62">
        <v>10</v>
      </c>
      <c r="AJ59" s="62">
        <v>10</v>
      </c>
      <c r="AK59" s="62">
        <v>2</v>
      </c>
      <c r="AL59" s="62">
        <v>10</v>
      </c>
    </row>
    <row r="60" spans="1:38" ht="13.2" customHeight="1">
      <c r="A60" s="62" t="s">
        <v>124</v>
      </c>
      <c r="C60" s="62">
        <v>7.0000000000000001E-3</v>
      </c>
      <c r="D60" s="62">
        <v>426</v>
      </c>
      <c r="E60" s="62">
        <v>0.2</v>
      </c>
      <c r="F60" s="62">
        <v>2</v>
      </c>
      <c r="G60" s="62">
        <v>14</v>
      </c>
      <c r="H60" s="62">
        <v>42</v>
      </c>
      <c r="I60" s="62">
        <v>2</v>
      </c>
      <c r="J60" s="62">
        <v>1.56</v>
      </c>
      <c r="K60" s="62">
        <v>10</v>
      </c>
      <c r="L60" s="62">
        <v>140</v>
      </c>
      <c r="M60" s="62">
        <v>0.5</v>
      </c>
      <c r="N60" s="62">
        <v>2</v>
      </c>
      <c r="O60" s="62">
        <v>3.65</v>
      </c>
      <c r="P60" s="62">
        <v>0.5</v>
      </c>
      <c r="Q60" s="62">
        <v>6</v>
      </c>
      <c r="R60" s="62">
        <v>5</v>
      </c>
      <c r="S60" s="62">
        <v>3</v>
      </c>
      <c r="T60" s="62">
        <v>10</v>
      </c>
      <c r="U60" s="62">
        <v>1</v>
      </c>
      <c r="V60" s="62">
        <v>0.34</v>
      </c>
      <c r="W60" s="62">
        <v>20</v>
      </c>
      <c r="X60" s="62">
        <v>0.91</v>
      </c>
      <c r="Y60" s="62">
        <v>863</v>
      </c>
      <c r="Z60" s="62">
        <v>1</v>
      </c>
      <c r="AA60" s="62">
        <v>0.02</v>
      </c>
      <c r="AB60" s="62">
        <v>2</v>
      </c>
      <c r="AC60" s="62">
        <v>860</v>
      </c>
      <c r="AD60" s="62">
        <v>0.27</v>
      </c>
      <c r="AE60" s="62">
        <v>5</v>
      </c>
      <c r="AF60" s="62">
        <v>166</v>
      </c>
      <c r="AG60" s="62">
        <v>20</v>
      </c>
      <c r="AH60" s="62">
        <v>0.01</v>
      </c>
      <c r="AI60" s="62">
        <v>10</v>
      </c>
      <c r="AJ60" s="62">
        <v>10</v>
      </c>
      <c r="AK60" s="62">
        <v>29</v>
      </c>
      <c r="AL60" s="62">
        <v>10</v>
      </c>
    </row>
    <row r="61" spans="1:38" ht="13.2" customHeight="1">
      <c r="A61" s="62" t="s">
        <v>125</v>
      </c>
      <c r="C61" s="62">
        <v>4.2000000000000003E-2</v>
      </c>
      <c r="D61" s="62">
        <v>442</v>
      </c>
      <c r="E61" s="62">
        <v>0.2</v>
      </c>
      <c r="F61" s="62">
        <v>2</v>
      </c>
      <c r="G61" s="62">
        <v>19</v>
      </c>
      <c r="H61" s="62">
        <v>71</v>
      </c>
      <c r="I61" s="62">
        <v>16</v>
      </c>
      <c r="J61" s="62">
        <v>1.8</v>
      </c>
      <c r="K61" s="62">
        <v>10</v>
      </c>
      <c r="L61" s="62">
        <v>130</v>
      </c>
      <c r="M61" s="62">
        <v>0.5</v>
      </c>
      <c r="N61" s="62">
        <v>2</v>
      </c>
      <c r="O61" s="62">
        <v>3.94</v>
      </c>
      <c r="P61" s="62">
        <v>0.5</v>
      </c>
      <c r="Q61" s="62">
        <v>9</v>
      </c>
      <c r="R61" s="62">
        <v>3</v>
      </c>
      <c r="S61" s="62">
        <v>3.28</v>
      </c>
      <c r="T61" s="62">
        <v>10</v>
      </c>
      <c r="U61" s="62">
        <v>1</v>
      </c>
      <c r="V61" s="62">
        <v>0.39</v>
      </c>
      <c r="W61" s="62">
        <v>30</v>
      </c>
      <c r="X61" s="62">
        <v>0.97</v>
      </c>
      <c r="Y61" s="62">
        <v>872</v>
      </c>
      <c r="Z61" s="62">
        <v>1</v>
      </c>
      <c r="AA61" s="62">
        <v>0.02</v>
      </c>
      <c r="AB61" s="62">
        <v>1</v>
      </c>
      <c r="AC61" s="62">
        <v>1900</v>
      </c>
      <c r="AD61" s="62">
        <v>0.33</v>
      </c>
      <c r="AE61" s="62">
        <v>4</v>
      </c>
      <c r="AF61" s="62">
        <v>218</v>
      </c>
      <c r="AG61" s="62">
        <v>20</v>
      </c>
      <c r="AH61" s="62">
        <v>0.01</v>
      </c>
      <c r="AI61" s="62">
        <v>10</v>
      </c>
      <c r="AJ61" s="62">
        <v>10</v>
      </c>
      <c r="AK61" s="62">
        <v>23</v>
      </c>
      <c r="AL61" s="62">
        <v>10</v>
      </c>
    </row>
    <row r="62" spans="1:38" ht="13.2" customHeight="1">
      <c r="A62" s="62" t="s">
        <v>126</v>
      </c>
      <c r="C62" s="64">
        <v>0.71799999999999997</v>
      </c>
      <c r="D62" s="64">
        <v>3080</v>
      </c>
      <c r="E62" s="64">
        <v>13.2</v>
      </c>
      <c r="F62" s="64">
        <v>96</v>
      </c>
      <c r="G62" s="64">
        <v>575</v>
      </c>
      <c r="H62" s="64">
        <v>17</v>
      </c>
      <c r="I62" s="64">
        <v>22</v>
      </c>
      <c r="J62" s="64">
        <v>7.0000000000000007E-2</v>
      </c>
      <c r="K62" s="64">
        <v>10</v>
      </c>
      <c r="L62" s="64">
        <v>20</v>
      </c>
      <c r="M62" s="64">
        <v>0.5</v>
      </c>
      <c r="N62" s="64">
        <v>2</v>
      </c>
      <c r="O62" s="64">
        <v>0.04</v>
      </c>
      <c r="P62" s="64">
        <v>0.8</v>
      </c>
      <c r="Q62" s="64">
        <v>1</v>
      </c>
      <c r="R62" s="64">
        <v>16</v>
      </c>
      <c r="S62" s="64">
        <v>0.88</v>
      </c>
      <c r="T62" s="64">
        <v>10</v>
      </c>
      <c r="U62" s="64">
        <v>1</v>
      </c>
      <c r="V62" s="64">
        <v>0.02</v>
      </c>
      <c r="W62" s="64">
        <v>10</v>
      </c>
      <c r="X62" s="64">
        <v>0.01</v>
      </c>
      <c r="Y62" s="64">
        <v>105</v>
      </c>
      <c r="Z62" s="64">
        <v>1</v>
      </c>
      <c r="AA62" s="64">
        <v>0.01</v>
      </c>
      <c r="AB62" s="64">
        <v>2</v>
      </c>
      <c r="AC62" s="64">
        <v>40</v>
      </c>
      <c r="AD62" s="64">
        <v>7.0000000000000007E-2</v>
      </c>
      <c r="AE62" s="64">
        <v>1</v>
      </c>
      <c r="AF62" s="64">
        <v>6</v>
      </c>
      <c r="AG62" s="64">
        <v>20</v>
      </c>
      <c r="AH62" s="64">
        <v>0.01</v>
      </c>
      <c r="AI62" s="64">
        <v>10</v>
      </c>
      <c r="AJ62" s="64">
        <v>10</v>
      </c>
      <c r="AK62" s="64">
        <v>2</v>
      </c>
      <c r="AL62" s="64">
        <v>10</v>
      </c>
    </row>
    <row r="63" spans="1:38" ht="13.2" customHeight="1">
      <c r="A63" s="62" t="s">
        <v>127</v>
      </c>
      <c r="C63" s="64">
        <v>5.0000000000000001E-3</v>
      </c>
      <c r="D63" s="64">
        <v>102</v>
      </c>
      <c r="E63" s="64">
        <v>0.2</v>
      </c>
      <c r="F63" s="64">
        <v>2</v>
      </c>
      <c r="G63" s="64">
        <v>4</v>
      </c>
      <c r="H63" s="64">
        <v>14</v>
      </c>
      <c r="I63" s="64">
        <v>1</v>
      </c>
      <c r="J63" s="64">
        <v>0.05</v>
      </c>
      <c r="K63" s="64">
        <v>10</v>
      </c>
      <c r="L63" s="64">
        <v>10</v>
      </c>
      <c r="M63" s="64">
        <v>0.5</v>
      </c>
      <c r="N63" s="64">
        <v>2</v>
      </c>
      <c r="O63" s="64">
        <v>0.28000000000000003</v>
      </c>
      <c r="P63" s="64">
        <v>0.5</v>
      </c>
      <c r="Q63" s="64">
        <v>1</v>
      </c>
      <c r="R63" s="64">
        <v>16</v>
      </c>
      <c r="S63" s="64">
        <v>0.41</v>
      </c>
      <c r="T63" s="64">
        <v>10</v>
      </c>
      <c r="U63" s="64">
        <v>1</v>
      </c>
      <c r="V63" s="64">
        <v>0.03</v>
      </c>
      <c r="W63" s="64">
        <v>10</v>
      </c>
      <c r="X63" s="64">
        <v>0.05</v>
      </c>
      <c r="Y63" s="64">
        <v>267</v>
      </c>
      <c r="Z63" s="64">
        <v>1</v>
      </c>
      <c r="AA63" s="64">
        <v>0.01</v>
      </c>
      <c r="AB63" s="64">
        <v>1</v>
      </c>
      <c r="AC63" s="64">
        <v>10</v>
      </c>
      <c r="AD63" s="64">
        <v>0.01</v>
      </c>
      <c r="AE63" s="64">
        <v>1</v>
      </c>
      <c r="AF63" s="64">
        <v>6</v>
      </c>
      <c r="AG63" s="64">
        <v>20</v>
      </c>
      <c r="AH63" s="64">
        <v>0.01</v>
      </c>
      <c r="AI63" s="64">
        <v>10</v>
      </c>
      <c r="AJ63" s="64">
        <v>10</v>
      </c>
      <c r="AK63" s="64">
        <v>2</v>
      </c>
      <c r="AL63" s="64">
        <v>10</v>
      </c>
    </row>
    <row r="64" spans="1:38" ht="13.2" customHeight="1">
      <c r="A64" s="62" t="s">
        <v>128</v>
      </c>
      <c r="C64" s="64">
        <v>5.0000000000000001E-3</v>
      </c>
      <c r="D64" s="64">
        <v>60</v>
      </c>
      <c r="E64" s="64">
        <v>0.2</v>
      </c>
      <c r="F64" s="64">
        <v>2</v>
      </c>
      <c r="G64" s="64">
        <v>2</v>
      </c>
      <c r="H64" s="64">
        <v>14</v>
      </c>
      <c r="I64" s="64">
        <v>1</v>
      </c>
      <c r="J64" s="64">
        <v>0.05</v>
      </c>
      <c r="K64" s="64">
        <v>10</v>
      </c>
      <c r="L64" s="64">
        <v>30</v>
      </c>
      <c r="M64" s="64">
        <v>0.5</v>
      </c>
      <c r="N64" s="64">
        <v>2</v>
      </c>
      <c r="O64" s="64">
        <v>0.01</v>
      </c>
      <c r="P64" s="64">
        <v>0.5</v>
      </c>
      <c r="Q64" s="64">
        <v>1</v>
      </c>
      <c r="R64" s="64">
        <v>20</v>
      </c>
      <c r="S64" s="64">
        <v>0.66</v>
      </c>
      <c r="T64" s="64">
        <v>10</v>
      </c>
      <c r="U64" s="64">
        <v>1</v>
      </c>
      <c r="V64" s="64">
        <v>0.01</v>
      </c>
      <c r="W64" s="64">
        <v>10</v>
      </c>
      <c r="X64" s="64">
        <v>0.02</v>
      </c>
      <c r="Y64" s="64">
        <v>591</v>
      </c>
      <c r="Z64" s="64">
        <v>1</v>
      </c>
      <c r="AA64" s="64">
        <v>0.01</v>
      </c>
      <c r="AB64" s="64">
        <v>1</v>
      </c>
      <c r="AC64" s="64">
        <v>10</v>
      </c>
      <c r="AD64" s="64">
        <v>0.01</v>
      </c>
      <c r="AE64" s="64">
        <v>1</v>
      </c>
      <c r="AF64" s="64">
        <v>2</v>
      </c>
      <c r="AG64" s="64">
        <v>20</v>
      </c>
      <c r="AH64" s="64">
        <v>0.01</v>
      </c>
      <c r="AI64" s="64">
        <v>10</v>
      </c>
      <c r="AJ64" s="64">
        <v>10</v>
      </c>
      <c r="AK64" s="64">
        <v>2</v>
      </c>
      <c r="AL64" s="64">
        <v>10</v>
      </c>
    </row>
    <row r="65" spans="1:38" ht="13.2" customHeight="1">
      <c r="A65" s="62" t="s">
        <v>129</v>
      </c>
      <c r="C65" s="64">
        <v>0.245</v>
      </c>
      <c r="D65" s="64">
        <v>4020</v>
      </c>
      <c r="E65" s="64">
        <v>69.3</v>
      </c>
      <c r="F65" s="64">
        <v>683</v>
      </c>
      <c r="G65" s="64">
        <v>8250</v>
      </c>
      <c r="H65" s="64">
        <v>796</v>
      </c>
      <c r="I65" s="64">
        <v>14</v>
      </c>
      <c r="J65" s="64">
        <v>0.17</v>
      </c>
      <c r="K65" s="64">
        <v>10</v>
      </c>
      <c r="L65" s="64">
        <v>30</v>
      </c>
      <c r="M65" s="64">
        <v>0.5</v>
      </c>
      <c r="N65" s="64">
        <v>95</v>
      </c>
      <c r="O65" s="64">
        <v>0.09</v>
      </c>
      <c r="P65" s="64">
        <v>12.7</v>
      </c>
      <c r="Q65" s="64">
        <v>1</v>
      </c>
      <c r="R65" s="64">
        <v>23</v>
      </c>
      <c r="S65" s="64">
        <v>0.93</v>
      </c>
      <c r="T65" s="64">
        <v>10</v>
      </c>
      <c r="U65" s="64">
        <v>1</v>
      </c>
      <c r="V65" s="64">
        <v>0.02</v>
      </c>
      <c r="W65" s="64">
        <v>10</v>
      </c>
      <c r="X65" s="64">
        <v>0.06</v>
      </c>
      <c r="Y65" s="64">
        <v>89</v>
      </c>
      <c r="Z65" s="64">
        <v>1</v>
      </c>
      <c r="AA65" s="64">
        <v>0.01</v>
      </c>
      <c r="AB65" s="64">
        <v>2</v>
      </c>
      <c r="AC65" s="64">
        <v>50</v>
      </c>
      <c r="AD65" s="64">
        <v>0.39</v>
      </c>
      <c r="AE65" s="64">
        <v>1</v>
      </c>
      <c r="AF65" s="64">
        <v>9</v>
      </c>
      <c r="AG65" s="64">
        <v>20</v>
      </c>
      <c r="AH65" s="64">
        <v>0.01</v>
      </c>
      <c r="AI65" s="64">
        <v>10</v>
      </c>
      <c r="AJ65" s="64">
        <v>10</v>
      </c>
      <c r="AK65" s="64">
        <v>7</v>
      </c>
      <c r="AL65" s="64">
        <v>10</v>
      </c>
    </row>
    <row r="67" spans="1:38">
      <c r="C67" s="65"/>
    </row>
    <row r="68" spans="1:38">
      <c r="C68" s="65"/>
    </row>
    <row r="69" spans="1:38">
      <c r="C69" s="65"/>
    </row>
    <row r="70" spans="1:38">
      <c r="C70" s="65"/>
    </row>
    <row r="71" spans="1:38">
      <c r="C71" s="65"/>
    </row>
    <row r="72" spans="1:38">
      <c r="C72" s="65"/>
    </row>
    <row r="73" spans="1:38">
      <c r="C73" s="65"/>
    </row>
    <row r="74" spans="1:38">
      <c r="C74" s="65"/>
    </row>
    <row r="75" spans="1:38">
      <c r="C75" s="6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Statistics</vt:lpstr>
      <vt:lpstr>Raw Data</vt:lpstr>
      <vt:lpstr>Statistics!Print_Area</vt:lpstr>
      <vt:lpstr>Statistics!Print_Titles</vt:lpstr>
    </vt:vector>
  </TitlesOfParts>
  <Company>Equity Engineering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 </cp:lastModifiedBy>
  <cp:lastPrinted>1998-03-19T17:50:48Z</cp:lastPrinted>
  <dcterms:created xsi:type="dcterms:W3CDTF">1998-03-04T00:38:51Z</dcterms:created>
  <dcterms:modified xsi:type="dcterms:W3CDTF">2010-11-19T01:17:31Z</dcterms:modified>
</cp:coreProperties>
</file>